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0" windowWidth="19875" windowHeight="7590"/>
  </bookViews>
  <sheets>
    <sheet name="RUBRADO" sheetId="5" r:id="rId1"/>
  </sheets>
  <calcPr calcId="125725"/>
</workbook>
</file>

<file path=xl/calcChain.xml><?xml version="1.0" encoding="utf-8"?>
<calcChain xmlns="http://schemas.openxmlformats.org/spreadsheetml/2006/main">
  <c r="G167" i="5"/>
  <c r="G163"/>
  <c r="G162"/>
  <c r="G161"/>
  <c r="G160"/>
  <c r="G159"/>
  <c r="G155"/>
  <c r="G154"/>
  <c r="G153"/>
  <c r="G152"/>
  <c r="G151"/>
  <c r="G150"/>
  <c r="G146"/>
  <c r="G145"/>
  <c r="G144"/>
  <c r="G143"/>
  <c r="G142"/>
  <c r="G141"/>
  <c r="G140"/>
  <c r="G113"/>
  <c r="G114"/>
  <c r="G116"/>
  <c r="G117"/>
  <c r="G118"/>
  <c r="G120"/>
  <c r="G121"/>
  <c r="G122"/>
  <c r="G124"/>
  <c r="G125"/>
  <c r="G127"/>
  <c r="G129"/>
  <c r="G130"/>
  <c r="G131"/>
  <c r="G133"/>
  <c r="G134"/>
  <c r="G135"/>
  <c r="G69"/>
  <c r="G68"/>
  <c r="G80"/>
  <c r="G79"/>
  <c r="G77"/>
  <c r="G75"/>
  <c r="G73"/>
  <c r="G72"/>
  <c r="G71"/>
  <c r="G66"/>
  <c r="G65"/>
  <c r="G63"/>
  <c r="G62"/>
  <c r="G61"/>
  <c r="G60"/>
  <c r="G59"/>
  <c r="G58"/>
  <c r="G56"/>
  <c r="G47"/>
  <c r="G46"/>
  <c r="G45"/>
  <c r="G44"/>
  <c r="G43"/>
  <c r="G42"/>
  <c r="G41"/>
  <c r="G173" l="1"/>
  <c r="G172"/>
  <c r="G34"/>
  <c r="G33"/>
  <c r="G32"/>
  <c r="G31"/>
  <c r="G30"/>
  <c r="G29"/>
  <c r="H27" l="1"/>
  <c r="G91"/>
  <c r="G90"/>
  <c r="G88"/>
  <c r="G87"/>
  <c r="G86"/>
  <c r="G85"/>
  <c r="G171" l="1"/>
  <c r="G112"/>
  <c r="G110"/>
  <c r="G55"/>
  <c r="G53"/>
  <c r="G52"/>
  <c r="G39"/>
  <c r="G38"/>
  <c r="G178"/>
  <c r="G177"/>
  <c r="G25"/>
  <c r="G24"/>
  <c r="G23"/>
  <c r="H36" l="1"/>
  <c r="H169"/>
  <c r="H157"/>
  <c r="H165"/>
  <c r="H175"/>
  <c r="H148"/>
  <c r="G51" l="1"/>
  <c r="H49" s="1"/>
  <c r="G22" l="1"/>
  <c r="G21"/>
  <c r="G20"/>
  <c r="G19"/>
  <c r="H17" l="1"/>
  <c r="G139" l="1"/>
  <c r="H108"/>
  <c r="H82"/>
  <c r="H137" l="1"/>
  <c r="H180" l="1"/>
  <c r="I167" s="1"/>
  <c r="I162" l="1"/>
  <c r="I160"/>
  <c r="I161"/>
  <c r="I163"/>
  <c r="I159"/>
  <c r="J157" s="1"/>
  <c r="I154"/>
  <c r="I150"/>
  <c r="J148" s="1"/>
  <c r="I152"/>
  <c r="I153"/>
  <c r="I155"/>
  <c r="I151"/>
  <c r="I145"/>
  <c r="I141"/>
  <c r="I142"/>
  <c r="I143"/>
  <c r="I144"/>
  <c r="I146"/>
  <c r="I140"/>
  <c r="I127"/>
  <c r="I131"/>
  <c r="I135"/>
  <c r="I116"/>
  <c r="I120"/>
  <c r="I124"/>
  <c r="I113"/>
  <c r="I117"/>
  <c r="I121"/>
  <c r="I125"/>
  <c r="I129"/>
  <c r="I133"/>
  <c r="I134"/>
  <c r="I118"/>
  <c r="I130"/>
  <c r="I122"/>
  <c r="I114"/>
  <c r="I68"/>
  <c r="I69"/>
  <c r="I77"/>
  <c r="I72"/>
  <c r="I75"/>
  <c r="I59"/>
  <c r="I80"/>
  <c r="I62"/>
  <c r="I73"/>
  <c r="I65"/>
  <c r="I60"/>
  <c r="I63"/>
  <c r="I71"/>
  <c r="I58"/>
  <c r="I79"/>
  <c r="I56"/>
  <c r="I66"/>
  <c r="I61"/>
  <c r="I46"/>
  <c r="I42"/>
  <c r="I43"/>
  <c r="I44"/>
  <c r="I45"/>
  <c r="I47"/>
  <c r="I41"/>
  <c r="I178"/>
  <c r="I51"/>
  <c r="J49" s="1"/>
  <c r="I171"/>
  <c r="J169" s="1"/>
  <c r="I24"/>
  <c r="I20"/>
  <c r="I23"/>
  <c r="I91"/>
  <c r="I88"/>
  <c r="I22"/>
  <c r="I29"/>
  <c r="J27" s="1"/>
  <c r="I110"/>
  <c r="J108" s="1"/>
  <c r="I55"/>
  <c r="I90"/>
  <c r="I19"/>
  <c r="J17" s="1"/>
  <c r="J180" s="1"/>
  <c r="I177"/>
  <c r="J175" s="1"/>
  <c r="I112"/>
  <c r="I85"/>
  <c r="J82" s="1"/>
  <c r="I53"/>
  <c r="I32"/>
  <c r="I173"/>
  <c r="J165"/>
  <c r="I139"/>
  <c r="J137" s="1"/>
  <c r="I30"/>
  <c r="I39"/>
  <c r="I52"/>
  <c r="I31"/>
  <c r="I87"/>
  <c r="I34"/>
  <c r="I172"/>
  <c r="I38"/>
  <c r="J36" s="1"/>
  <c r="I21"/>
  <c r="I25"/>
  <c r="I86"/>
  <c r="I33"/>
</calcChain>
</file>

<file path=xl/sharedStrings.xml><?xml version="1.0" encoding="utf-8"?>
<sst xmlns="http://schemas.openxmlformats.org/spreadsheetml/2006/main" count="356" uniqueCount="263">
  <si>
    <t>1.1</t>
  </si>
  <si>
    <t>1.2</t>
  </si>
  <si>
    <t>1.3</t>
  </si>
  <si>
    <t>1.4</t>
  </si>
  <si>
    <t>2.</t>
  </si>
  <si>
    <t>2.1</t>
  </si>
  <si>
    <t>4.1</t>
  </si>
  <si>
    <t>5.1</t>
  </si>
  <si>
    <t>6.1</t>
  </si>
  <si>
    <t>6.2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</si>
  <si>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</si>
  <si>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</si>
  <si>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</si>
  <si>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</si>
  <si>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</si>
  <si>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</si>
  <si>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</si>
  <si>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</si>
  <si>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</si>
  <si>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</si>
  <si>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</si>
  <si>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</si>
  <si>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1.5</t>
  </si>
  <si>
    <t>SUB TOTAL OBRA</t>
  </si>
  <si>
    <t>4.2</t>
  </si>
  <si>
    <t>4.3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</si>
  <si>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</si>
  <si>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</si>
  <si>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</si>
  <si>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</si>
  <si>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</si>
  <si>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</si>
  <si>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3.3</t>
  </si>
  <si>
    <t>ML</t>
  </si>
  <si>
    <t>5.2</t>
  </si>
  <si>
    <t>5.3</t>
  </si>
  <si>
    <t>7.2</t>
  </si>
  <si>
    <t>7.3</t>
  </si>
  <si>
    <t>7.4</t>
  </si>
  <si>
    <t>M3</t>
  </si>
  <si>
    <t>4.4</t>
  </si>
  <si>
    <t>4.5</t>
  </si>
  <si>
    <t>5.4</t>
  </si>
  <si>
    <t>5.7</t>
  </si>
  <si>
    <t>5.8</t>
  </si>
  <si>
    <t>6.3</t>
  </si>
  <si>
    <t>6.4</t>
  </si>
  <si>
    <t>6.5</t>
  </si>
  <si>
    <t>6.6</t>
  </si>
  <si>
    <t>6.7</t>
  </si>
  <si>
    <t>6.8</t>
  </si>
  <si>
    <t>8.1</t>
  </si>
  <si>
    <t>9.1</t>
  </si>
  <si>
    <t>10.1</t>
  </si>
  <si>
    <t>11.1</t>
  </si>
  <si>
    <t>12.1</t>
  </si>
  <si>
    <t>12.2</t>
  </si>
  <si>
    <t>1.6</t>
  </si>
  <si>
    <t>1.7</t>
  </si>
  <si>
    <t>5.5</t>
  </si>
  <si>
    <t>7.5</t>
  </si>
  <si>
    <t>8.3</t>
  </si>
  <si>
    <t>8.4</t>
  </si>
  <si>
    <t>8.5</t>
  </si>
  <si>
    <t>8.6</t>
  </si>
  <si>
    <t>9.2</t>
  </si>
  <si>
    <t>9.3</t>
  </si>
  <si>
    <t>11.2</t>
  </si>
  <si>
    <t>11.3</t>
  </si>
  <si>
    <t>IMPLANTACIÓN</t>
  </si>
  <si>
    <t>Provisorio de UTE</t>
  </si>
  <si>
    <t>2.2</t>
  </si>
  <si>
    <t>2.3</t>
  </si>
  <si>
    <t>2.4</t>
  </si>
  <si>
    <t>2.5</t>
  </si>
  <si>
    <t>2.6</t>
  </si>
  <si>
    <t>4.6</t>
  </si>
  <si>
    <t>Zócalos</t>
  </si>
  <si>
    <t>Exteriores</t>
  </si>
  <si>
    <t>Interiores</t>
  </si>
  <si>
    <t>VARIOS</t>
  </si>
  <si>
    <t>PINTURA</t>
  </si>
  <si>
    <t>Desagües pluviales</t>
  </si>
  <si>
    <t>Pluviales</t>
  </si>
  <si>
    <t>Abastecimiento</t>
  </si>
  <si>
    <t>LLAMADO Nº 12/2016</t>
  </si>
  <si>
    <t>Acta de medianería</t>
  </si>
  <si>
    <t>Replanteo</t>
  </si>
  <si>
    <t>cartel de obra</t>
  </si>
  <si>
    <t>Consumo de UTE</t>
  </si>
  <si>
    <t>Consumo de OSE</t>
  </si>
  <si>
    <t>Prevencionista</t>
  </si>
  <si>
    <t>MOVIMIENTOS DE TIERRA - DEMOLICIONES</t>
  </si>
  <si>
    <t>Demolición de muros para aberturas y jardineras existentes</t>
  </si>
  <si>
    <t>Retiro del alero de acceso al salón 4</t>
  </si>
  <si>
    <t>Revoques en mal estado a picar y/o revestimientos a retirar</t>
  </si>
  <si>
    <t>Contrapisos a levantar</t>
  </si>
  <si>
    <t>Pavimentos a retirar</t>
  </si>
  <si>
    <t>ESTRUCTURA</t>
  </si>
  <si>
    <t>Platea de hormigón armado</t>
  </si>
  <si>
    <t>Pilares</t>
  </si>
  <si>
    <t>Cubiertas livianas</t>
  </si>
  <si>
    <t>Estructura de acero PNI16 + chapa econopanel</t>
  </si>
  <si>
    <t>Estructura de acero PNI12 + chapa econopanel</t>
  </si>
  <si>
    <t>Estructura de acero tubular + chapa econopanel</t>
  </si>
  <si>
    <t>Contrapisos armados</t>
  </si>
  <si>
    <t>Antepechos</t>
  </si>
  <si>
    <t>Dinteles</t>
  </si>
  <si>
    <t>3.4</t>
  </si>
  <si>
    <t>3.5</t>
  </si>
  <si>
    <t>3.6</t>
  </si>
  <si>
    <t>3.7</t>
  </si>
  <si>
    <t>3.8</t>
  </si>
  <si>
    <t>3.9</t>
  </si>
  <si>
    <t>ALBAÑILERÍA</t>
  </si>
  <si>
    <t>Reparación y/o sustitución de cubiertas</t>
  </si>
  <si>
    <t>Reparación y/o sustitución de canalones</t>
  </si>
  <si>
    <t>Reparación y/o sustitución de babetas</t>
  </si>
  <si>
    <t>Cielorrasos</t>
  </si>
  <si>
    <t>Suministro e instalación de cielorraso de yeso</t>
  </si>
  <si>
    <t>Muros</t>
  </si>
  <si>
    <t>Tipo 1</t>
  </si>
  <si>
    <t>Tipo 2</t>
  </si>
  <si>
    <t>Tipo 3</t>
  </si>
  <si>
    <t>Tipo 4</t>
  </si>
  <si>
    <t>Tipo 5</t>
  </si>
  <si>
    <t>Tipo 6</t>
  </si>
  <si>
    <t>Revoques</t>
  </si>
  <si>
    <t>Zócalo de madera</t>
  </si>
  <si>
    <t>Reparación de existentes</t>
  </si>
  <si>
    <t>Revestimientos</t>
  </si>
  <si>
    <t>Cerámica 20x30</t>
  </si>
  <si>
    <t>Aberturas</t>
  </si>
  <si>
    <t>Suministro y colocación / Recolocación de aberturas</t>
  </si>
  <si>
    <t>Ayudas a subcontratos</t>
  </si>
  <si>
    <t>Ayuda a instalación sanitaria</t>
  </si>
  <si>
    <t>Ayuda a instalación eléctrica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</si>
  <si>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</si>
  <si>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</si>
  <si>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</si>
  <si>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</si>
  <si>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</si>
  <si>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</si>
  <si>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</si>
  <si>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</si>
  <si>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</si>
  <si>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</si>
  <si>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</si>
  <si>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</si>
  <si>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</si>
  <si>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</si>
  <si>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Pisos</t>
  </si>
  <si>
    <t>Suministro y colocación de vinílico de alto tránsito</t>
  </si>
  <si>
    <t>4.21</t>
  </si>
  <si>
    <t>4.22</t>
  </si>
  <si>
    <t>INSTALACIÓN SANITARIA</t>
  </si>
  <si>
    <t>Desagües</t>
  </si>
  <si>
    <t>Primarios y secundarios</t>
  </si>
  <si>
    <t>CI</t>
  </si>
  <si>
    <t>PP, BD, IG, RP, Neutralizador de ácidos</t>
  </si>
  <si>
    <t>Ventilaciones</t>
  </si>
  <si>
    <t>Desobstrucción de redes existentes</t>
  </si>
  <si>
    <t>Evaluación y reparación de instalación existente</t>
  </si>
  <si>
    <t>BD nuevas</t>
  </si>
  <si>
    <t>Agua fría y caliente</t>
  </si>
  <si>
    <t>Varios</t>
  </si>
  <si>
    <t>Inodoros</t>
  </si>
  <si>
    <t>Cisternas</t>
  </si>
  <si>
    <t>Lavatorios</t>
  </si>
  <si>
    <t>Accesorios</t>
  </si>
  <si>
    <t>Grifería baños</t>
  </si>
  <si>
    <t>Grifería baño discapacitado</t>
  </si>
  <si>
    <t>Grifería pileta aulas</t>
  </si>
  <si>
    <t>Planos conforme a obra</t>
  </si>
  <si>
    <t>Tramitaciones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</si>
  <si>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</si>
  <si>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</si>
  <si>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</si>
  <si>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</si>
  <si>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</si>
  <si>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</si>
  <si>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</si>
  <si>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</si>
  <si>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</si>
  <si>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</si>
  <si>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</si>
  <si>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</si>
  <si>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INSTALACIÓN ELÉCTRICA</t>
  </si>
  <si>
    <t>Tableros secundarios</t>
  </si>
  <si>
    <t>Enhebrado derivaciones</t>
  </si>
  <si>
    <t>Tomas</t>
  </si>
  <si>
    <t>Luces</t>
  </si>
  <si>
    <t>Ampliación de tendido existente en cocina, baños y depósitos</t>
  </si>
  <si>
    <t>Cañerías</t>
  </si>
  <si>
    <t>Suspendida</t>
  </si>
  <si>
    <t>Embutida</t>
  </si>
  <si>
    <t>L1</t>
  </si>
  <si>
    <t>L2</t>
  </si>
  <si>
    <t>L3</t>
  </si>
  <si>
    <t>Terminaciones</t>
  </si>
  <si>
    <t>Iluminación</t>
  </si>
  <si>
    <t>Perforación</t>
  </si>
  <si>
    <t>Tablero</t>
  </si>
  <si>
    <t>Planos y tramitaciones</t>
  </si>
  <si>
    <t>Aumento de carga</t>
  </si>
  <si>
    <t>Trámites</t>
  </si>
  <si>
    <t>Fotocélulas</t>
  </si>
  <si>
    <t>Calefactores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</si>
  <si>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</si>
  <si>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</si>
  <si>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</si>
  <si>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</si>
  <si>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</si>
  <si>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</si>
  <si>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</si>
  <si>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</si>
  <si>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</si>
  <si>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</si>
  <si>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</si>
  <si>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A1</t>
  </si>
  <si>
    <t>A2</t>
  </si>
  <si>
    <t>A3</t>
  </si>
  <si>
    <t>A4</t>
  </si>
  <si>
    <t>A5</t>
  </si>
  <si>
    <t>A6</t>
  </si>
  <si>
    <t>A7</t>
  </si>
  <si>
    <t>A8</t>
  </si>
  <si>
    <t>ALUMINIO (suministro y colocación)</t>
  </si>
  <si>
    <t>7.6</t>
  </si>
  <si>
    <t>7.7</t>
  </si>
  <si>
    <t>7.8</t>
  </si>
  <si>
    <t>C1</t>
  </si>
  <si>
    <t>C2</t>
  </si>
  <si>
    <t>C3</t>
  </si>
  <si>
    <t>C4</t>
  </si>
  <si>
    <t>C5</t>
  </si>
  <si>
    <t>C6</t>
  </si>
  <si>
    <t>8.2</t>
  </si>
  <si>
    <t>CARPINTERIA  (suministro y colocación)</t>
  </si>
  <si>
    <t>ACERO INOXIDABLE  (suministro y colocación)</t>
  </si>
  <si>
    <t>Ai1</t>
  </si>
  <si>
    <t>Ai2</t>
  </si>
  <si>
    <t>Ai3</t>
  </si>
  <si>
    <t>Ai4</t>
  </si>
  <si>
    <t>Ai5</t>
  </si>
  <si>
    <t>9.4</t>
  </si>
  <si>
    <t>9.5</t>
  </si>
  <si>
    <t>ESPEJOS  (suministro y colocación)</t>
  </si>
  <si>
    <t>V1</t>
  </si>
  <si>
    <t>Interior en muros</t>
  </si>
  <si>
    <t>Exterior en muros</t>
  </si>
  <si>
    <t>Cielorraso</t>
  </si>
  <si>
    <t>Fletes</t>
  </si>
  <si>
    <t>Limpieza de obra</t>
  </si>
  <si>
    <t>Retiro de vegetación existente y árbol en patio</t>
  </si>
  <si>
    <t>estructura de aluminio + policarbonato</t>
  </si>
  <si>
    <t>Colocación de lana de vidrio con papel kraft</t>
  </si>
  <si>
    <t>Suministro y colocación de pavimento cerámico 30x30</t>
  </si>
  <si>
    <t>Zócalo ídem cerámica adyacente</t>
  </si>
  <si>
    <t>Subterráneas</t>
  </si>
  <si>
    <t>Luminarias</t>
  </si>
  <si>
    <t>Ventilador de techo o pared</t>
  </si>
  <si>
    <t>OBRA: JARDIN 104 - FLORIDA</t>
  </si>
</sst>
</file>

<file path=xl/styles.xml><?xml version="1.0" encoding="utf-8"?>
<styleSheet xmlns="http://schemas.openxmlformats.org/spreadsheetml/2006/main">
  <numFmts count="3">
    <numFmt numFmtId="164" formatCode="[$$-2C0A]\ #,##0.00"/>
    <numFmt numFmtId="165" formatCode="0.00;[Red]0.00"/>
    <numFmt numFmtId="166" formatCode="#,##0&quot;   &quot;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6" fillId="3" borderId="3" xfId="0" applyFont="1" applyFill="1" applyBorder="1" applyAlignment="1" applyProtection="1">
      <alignment horizontal="left" vertical="top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1" fillId="0" borderId="0" xfId="0" applyNumberFormat="1" applyFont="1" applyFill="1" applyBorder="1" applyAlignment="1" applyProtection="1">
      <alignment horizontal="center" vertical="center"/>
    </xf>
    <xf numFmtId="0" fontId="12" fillId="3" borderId="9" xfId="0" applyFont="1" applyFill="1" applyBorder="1" applyAlignment="1" applyProtection="1">
      <alignment horizontal="left" wrapText="1"/>
    </xf>
    <xf numFmtId="0" fontId="13" fillId="0" borderId="6" xfId="0" applyFont="1" applyBorder="1" applyProtection="1"/>
    <xf numFmtId="0" fontId="13" fillId="0" borderId="8" xfId="0" applyFont="1" applyBorder="1" applyProtection="1"/>
    <xf numFmtId="0" fontId="13" fillId="0" borderId="9" xfId="0" applyFont="1" applyBorder="1" applyProtection="1"/>
    <xf numFmtId="164" fontId="12" fillId="4" borderId="10" xfId="0" applyNumberFormat="1" applyFont="1" applyFill="1" applyBorder="1" applyAlignment="1" applyProtection="1">
      <alignment horizontal="center" vertical="center" wrapText="1"/>
    </xf>
    <xf numFmtId="164" fontId="12" fillId="0" borderId="9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>
      <alignment horizontal="center"/>
    </xf>
    <xf numFmtId="166" fontId="14" fillId="0" borderId="0" xfId="3" applyNumberFormat="1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4" fillId="3" borderId="4" xfId="0" applyFont="1" applyFill="1" applyBorder="1" applyAlignment="1" applyProtection="1">
      <alignment horizontal="left" vertical="top" wrapText="1"/>
    </xf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18" fillId="0" borderId="0" xfId="0" applyFont="1" applyBorder="1" applyAlignment="1" applyProtection="1">
      <alignment wrapText="1"/>
      <protection locked="0"/>
    </xf>
    <xf numFmtId="0" fontId="14" fillId="0" borderId="0" xfId="4" applyFont="1" applyFill="1" applyBorder="1" applyAlignment="1">
      <alignment horizontal="center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8" xfId="0" applyNumberFormat="1" applyFont="1" applyFill="1" applyBorder="1" applyAlignment="1" applyProtection="1">
      <alignment horizontal="center" vertical="center" wrapText="1"/>
    </xf>
    <xf numFmtId="164" fontId="11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left" vertical="center" wrapText="1"/>
    </xf>
    <xf numFmtId="0" fontId="12" fillId="3" borderId="8" xfId="0" applyFont="1" applyFill="1" applyBorder="1" applyAlignment="1" applyProtection="1">
      <alignment horizontal="left" vertical="center" wrapText="1"/>
    </xf>
  </cellXfs>
  <cellStyles count="6">
    <cellStyle name="Diseño" xfId="2"/>
    <cellStyle name="Excel Built-in Normal" xfId="5"/>
    <cellStyle name="Excel Built-in Normal 1" xfId="4"/>
    <cellStyle name="Excel Built-in Normal 2" xfId="3"/>
    <cellStyle name="Normal" xfId="0" builtinId="0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5"/>
  <sheetViews>
    <sheetView tabSelected="1" zoomScale="56" zoomScaleNormal="56" workbookViewId="0">
      <selection activeCell="A15" sqref="A15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1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1" customFormat="1" ht="18">
      <c r="A2" s="70"/>
      <c r="B2" s="3"/>
      <c r="C2" s="4"/>
      <c r="D2" s="5"/>
      <c r="E2" s="5"/>
      <c r="F2" s="5"/>
      <c r="G2" s="5"/>
      <c r="H2" s="6"/>
      <c r="I2" s="6"/>
      <c r="J2" s="6"/>
    </row>
    <row r="3" spans="1:11" s="51" customFormat="1" ht="36">
      <c r="A3" s="71" t="s">
        <v>26</v>
      </c>
      <c r="B3" s="69" t="s">
        <v>27</v>
      </c>
      <c r="C3" s="4"/>
      <c r="D3" s="5"/>
      <c r="E3" s="5"/>
      <c r="F3" s="5"/>
      <c r="G3" s="5"/>
      <c r="H3" s="6"/>
      <c r="I3" s="6"/>
      <c r="J3" s="6"/>
    </row>
    <row r="4" spans="1:11" s="51" customFormat="1" ht="18">
      <c r="A4" s="71"/>
      <c r="B4" s="69"/>
      <c r="C4" s="4"/>
      <c r="D4" s="5"/>
      <c r="E4" s="5"/>
      <c r="F4" s="5"/>
      <c r="G4" s="5"/>
      <c r="H4" s="6"/>
      <c r="I4" s="6"/>
      <c r="J4" s="6"/>
    </row>
    <row r="5" spans="1:11" s="51" customFormat="1" ht="18">
      <c r="A5" s="70" t="s">
        <v>85</v>
      </c>
      <c r="B5" s="3"/>
      <c r="C5" s="4"/>
      <c r="D5" s="5"/>
      <c r="E5" s="5"/>
      <c r="F5" s="5"/>
      <c r="G5" s="5"/>
      <c r="H5" s="6"/>
      <c r="I5" s="6"/>
      <c r="J5" s="6"/>
    </row>
    <row r="6" spans="1:11" s="51" customFormat="1" ht="20.25">
      <c r="A6" s="72"/>
      <c r="B6" s="3"/>
      <c r="C6" s="4"/>
      <c r="D6" s="5"/>
      <c r="E6" s="5"/>
      <c r="F6" s="5"/>
      <c r="G6" s="5"/>
      <c r="H6" s="6"/>
      <c r="I6" s="6"/>
      <c r="J6" s="6"/>
    </row>
    <row r="7" spans="1:11" s="51" customFormat="1" ht="18">
      <c r="A7" s="70" t="s">
        <v>28</v>
      </c>
      <c r="B7" s="9"/>
      <c r="C7" s="4"/>
      <c r="D7" s="5"/>
      <c r="E7" s="5"/>
      <c r="F7" s="5"/>
      <c r="G7" s="5"/>
      <c r="H7" s="6"/>
      <c r="I7" s="6"/>
      <c r="J7" s="6"/>
    </row>
    <row r="8" spans="1:11" s="51" customFormat="1" ht="18">
      <c r="A8" s="70"/>
      <c r="B8" s="9"/>
      <c r="C8" s="4"/>
      <c r="D8" s="5"/>
      <c r="E8" s="5"/>
      <c r="F8" s="5"/>
      <c r="G8" s="5"/>
      <c r="H8" s="6"/>
      <c r="I8" s="6"/>
      <c r="J8" s="6"/>
    </row>
    <row r="9" spans="1:11" s="51" customFormat="1" ht="18.75" thickBot="1">
      <c r="A9" s="70" t="s">
        <v>29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70"/>
      <c r="B10" s="9"/>
      <c r="C10" s="10"/>
      <c r="D10" s="11"/>
      <c r="E10" s="11"/>
      <c r="F10" s="11"/>
      <c r="G10" s="11"/>
      <c r="H10" s="85" t="s">
        <v>17</v>
      </c>
      <c r="I10" s="86"/>
      <c r="J10" s="87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88" t="s">
        <v>17</v>
      </c>
      <c r="I12" s="89"/>
      <c r="J12" s="90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91" t="s">
        <v>262</v>
      </c>
      <c r="B14" s="92"/>
      <c r="C14" s="92"/>
      <c r="D14" s="18" t="s">
        <v>11</v>
      </c>
      <c r="E14" s="18" t="s">
        <v>12</v>
      </c>
      <c r="F14" s="18" t="s">
        <v>14</v>
      </c>
      <c r="G14" s="18" t="s">
        <v>15</v>
      </c>
      <c r="H14" s="19" t="s">
        <v>13</v>
      </c>
      <c r="I14" s="93" t="s">
        <v>16</v>
      </c>
      <c r="J14" s="94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9"/>
      <c r="K16" s="50"/>
    </row>
    <row r="17" spans="1:11" ht="21" customHeight="1" thickBot="1">
      <c r="A17" s="22">
        <v>1</v>
      </c>
      <c r="B17" s="23" t="s">
        <v>69</v>
      </c>
      <c r="C17" s="28"/>
      <c r="D17" s="24"/>
      <c r="E17" s="25"/>
      <c r="F17" s="25"/>
      <c r="G17" s="25"/>
      <c r="H17" s="26">
        <f>SUM(G19:G26)</f>
        <v>0</v>
      </c>
      <c r="I17" s="48"/>
      <c r="J17" s="42" t="e">
        <f>SUM(I19:I26)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2"/>
      <c r="K18" s="51"/>
    </row>
    <row r="19" spans="1:11" ht="20.25">
      <c r="A19" s="46" t="s">
        <v>0</v>
      </c>
      <c r="B19" s="44" t="s">
        <v>86</v>
      </c>
      <c r="C19" s="30"/>
      <c r="D19" s="11">
        <v>0</v>
      </c>
      <c r="E19" s="27" t="s">
        <v>18</v>
      </c>
      <c r="F19" s="79"/>
      <c r="G19" s="45">
        <f t="shared" ref="G19:G22" si="0">+D19*F19</f>
        <v>0</v>
      </c>
      <c r="H19" s="6"/>
      <c r="I19" s="63" t="e">
        <f t="shared" ref="I19:I25" si="1">+G19/$H$180</f>
        <v>#DIV/0!</v>
      </c>
      <c r="K19" s="51"/>
    </row>
    <row r="20" spans="1:11" ht="20.25">
      <c r="A20" s="46" t="s">
        <v>1</v>
      </c>
      <c r="B20" s="44" t="s">
        <v>87</v>
      </c>
      <c r="C20" s="30"/>
      <c r="D20" s="11">
        <v>0</v>
      </c>
      <c r="E20" s="27" t="s">
        <v>18</v>
      </c>
      <c r="F20" s="65"/>
      <c r="G20" s="45">
        <f t="shared" si="0"/>
        <v>0</v>
      </c>
      <c r="H20" s="6"/>
      <c r="I20" s="63" t="e">
        <f t="shared" si="1"/>
        <v>#DIV/0!</v>
      </c>
      <c r="K20" s="51"/>
    </row>
    <row r="21" spans="1:11" ht="20.25">
      <c r="A21" s="46" t="s">
        <v>2</v>
      </c>
      <c r="B21" s="44" t="s">
        <v>88</v>
      </c>
      <c r="C21" s="30"/>
      <c r="D21" s="11">
        <v>0</v>
      </c>
      <c r="E21" s="27" t="s">
        <v>20</v>
      </c>
      <c r="F21" s="65"/>
      <c r="G21" s="45">
        <f t="shared" si="0"/>
        <v>0</v>
      </c>
      <c r="H21" s="6"/>
      <c r="I21" s="63" t="e">
        <f t="shared" si="1"/>
        <v>#DIV/0!</v>
      </c>
      <c r="K21" s="51"/>
    </row>
    <row r="22" spans="1:11" ht="20.25">
      <c r="A22" s="46" t="s">
        <v>3</v>
      </c>
      <c r="B22" s="44" t="s">
        <v>70</v>
      </c>
      <c r="C22" s="30"/>
      <c r="D22" s="11">
        <v>0</v>
      </c>
      <c r="E22" s="27" t="s">
        <v>18</v>
      </c>
      <c r="F22" s="65"/>
      <c r="G22" s="45">
        <f t="shared" si="0"/>
        <v>0</v>
      </c>
      <c r="H22" s="6"/>
      <c r="I22" s="63" t="e">
        <f t="shared" si="1"/>
        <v>#DIV/0!</v>
      </c>
      <c r="K22" s="51"/>
    </row>
    <row r="23" spans="1:11" ht="20.25">
      <c r="A23" s="46" t="s">
        <v>22</v>
      </c>
      <c r="B23" s="44" t="s">
        <v>89</v>
      </c>
      <c r="C23" s="30"/>
      <c r="D23" s="11">
        <v>0</v>
      </c>
      <c r="E23" s="27" t="s">
        <v>21</v>
      </c>
      <c r="F23" s="65"/>
      <c r="G23" s="45">
        <f t="shared" ref="G23:G25" si="2">+D23*F23</f>
        <v>0</v>
      </c>
      <c r="H23" s="6"/>
      <c r="I23" s="63" t="e">
        <f t="shared" si="1"/>
        <v>#DIV/0!</v>
      </c>
      <c r="K23" s="51"/>
    </row>
    <row r="24" spans="1:11" ht="20.25">
      <c r="A24" s="46" t="s">
        <v>57</v>
      </c>
      <c r="B24" s="44" t="s">
        <v>90</v>
      </c>
      <c r="C24" s="30"/>
      <c r="D24" s="11">
        <v>0</v>
      </c>
      <c r="E24" s="27" t="s">
        <v>21</v>
      </c>
      <c r="F24" s="65"/>
      <c r="G24" s="45">
        <f t="shared" si="2"/>
        <v>0</v>
      </c>
      <c r="H24" s="6"/>
      <c r="I24" s="63" t="e">
        <f t="shared" si="1"/>
        <v>#DIV/0!</v>
      </c>
      <c r="K24" s="51"/>
    </row>
    <row r="25" spans="1:11" ht="20.25">
      <c r="A25" s="46" t="s">
        <v>58</v>
      </c>
      <c r="B25" s="44" t="s">
        <v>91</v>
      </c>
      <c r="C25" s="30"/>
      <c r="D25" s="11">
        <v>0</v>
      </c>
      <c r="E25" s="27" t="s">
        <v>20</v>
      </c>
      <c r="F25" s="65"/>
      <c r="G25" s="45">
        <f t="shared" si="2"/>
        <v>0</v>
      </c>
      <c r="H25" s="6"/>
      <c r="I25" s="63" t="e">
        <f t="shared" si="1"/>
        <v>#DIV/0!</v>
      </c>
      <c r="K25" s="51"/>
    </row>
    <row r="26" spans="1:11" s="2" customFormat="1" ht="15.75" thickBot="1">
      <c r="A26" s="31"/>
      <c r="B26" s="84"/>
      <c r="C26" s="84"/>
      <c r="D26" s="39"/>
      <c r="E26" s="39"/>
      <c r="F26" s="39"/>
      <c r="G26" s="39"/>
      <c r="H26" s="40"/>
      <c r="I26" s="40"/>
      <c r="J26" s="53"/>
      <c r="K26" s="50"/>
    </row>
    <row r="27" spans="1:11" ht="21" thickBot="1">
      <c r="A27" s="47" t="s">
        <v>4</v>
      </c>
      <c r="B27" s="73" t="s">
        <v>92</v>
      </c>
      <c r="C27" s="34"/>
      <c r="D27" s="24"/>
      <c r="E27" s="25"/>
      <c r="F27" s="25"/>
      <c r="G27" s="25"/>
      <c r="H27" s="26">
        <f>SUM(G29:G35)</f>
        <v>0</v>
      </c>
      <c r="I27" s="48"/>
      <c r="J27" s="42" t="e">
        <f>SUM(I29:I35)</f>
        <v>#DIV/0!</v>
      </c>
    </row>
    <row r="28" spans="1:11">
      <c r="A28" s="16"/>
      <c r="B28" s="29"/>
      <c r="C28" s="29"/>
      <c r="D28" s="5"/>
      <c r="E28" s="5"/>
      <c r="F28" s="5"/>
      <c r="G28" s="5"/>
      <c r="H28" s="6"/>
      <c r="I28" s="6"/>
      <c r="J28" s="52"/>
      <c r="K28" s="51"/>
    </row>
    <row r="29" spans="1:11" ht="20.25">
      <c r="A29" s="77" t="s">
        <v>5</v>
      </c>
      <c r="B29" s="44" t="s">
        <v>93</v>
      </c>
      <c r="C29" s="30"/>
      <c r="D29" s="11">
        <v>0</v>
      </c>
      <c r="E29" s="27" t="s">
        <v>39</v>
      </c>
      <c r="F29" s="65"/>
      <c r="G29" s="45">
        <f t="shared" ref="G29:G34" si="3">+D29*F29</f>
        <v>0</v>
      </c>
      <c r="H29" s="6"/>
      <c r="I29" s="63" t="e">
        <f t="shared" ref="I29:I34" si="4">+G29/$H$180</f>
        <v>#DIV/0!</v>
      </c>
      <c r="K29" s="51"/>
    </row>
    <row r="30" spans="1:11" ht="20.25">
      <c r="A30" s="77" t="s">
        <v>71</v>
      </c>
      <c r="B30" s="44" t="s">
        <v>94</v>
      </c>
      <c r="C30" s="30"/>
      <c r="D30" s="11">
        <v>0</v>
      </c>
      <c r="E30" s="27" t="s">
        <v>19</v>
      </c>
      <c r="F30" s="65"/>
      <c r="G30" s="45">
        <f t="shared" si="3"/>
        <v>0</v>
      </c>
      <c r="H30" s="6"/>
      <c r="I30" s="63" t="e">
        <f t="shared" si="4"/>
        <v>#DIV/0!</v>
      </c>
      <c r="K30" s="51"/>
    </row>
    <row r="31" spans="1:11" ht="20.25">
      <c r="A31" s="77" t="s">
        <v>72</v>
      </c>
      <c r="B31" s="44" t="s">
        <v>254</v>
      </c>
      <c r="C31" s="30"/>
      <c r="D31" s="11">
        <v>0</v>
      </c>
      <c r="E31" s="27" t="s">
        <v>18</v>
      </c>
      <c r="F31" s="65"/>
      <c r="G31" s="45">
        <f t="shared" si="3"/>
        <v>0</v>
      </c>
      <c r="H31" s="6"/>
      <c r="I31" s="63" t="e">
        <f t="shared" si="4"/>
        <v>#DIV/0!</v>
      </c>
      <c r="K31" s="51"/>
    </row>
    <row r="32" spans="1:11" ht="20.25">
      <c r="A32" s="77" t="s">
        <v>73</v>
      </c>
      <c r="B32" s="44" t="s">
        <v>95</v>
      </c>
      <c r="C32" s="30"/>
      <c r="D32" s="11">
        <v>0</v>
      </c>
      <c r="E32" s="27" t="s">
        <v>19</v>
      </c>
      <c r="F32" s="65"/>
      <c r="G32" s="45">
        <f t="shared" si="3"/>
        <v>0</v>
      </c>
      <c r="H32" s="6"/>
      <c r="I32" s="63" t="e">
        <f t="shared" si="4"/>
        <v>#DIV/0!</v>
      </c>
      <c r="K32" s="51"/>
    </row>
    <row r="33" spans="1:11" ht="20.25">
      <c r="A33" s="77" t="s">
        <v>74</v>
      </c>
      <c r="B33" s="44" t="s">
        <v>96</v>
      </c>
      <c r="C33" s="30"/>
      <c r="D33" s="11">
        <v>0</v>
      </c>
      <c r="E33" s="27" t="s">
        <v>39</v>
      </c>
      <c r="F33" s="65"/>
      <c r="G33" s="45">
        <f t="shared" si="3"/>
        <v>0</v>
      </c>
      <c r="H33" s="6"/>
      <c r="I33" s="63" t="e">
        <f t="shared" si="4"/>
        <v>#DIV/0!</v>
      </c>
      <c r="K33" s="51"/>
    </row>
    <row r="34" spans="1:11" ht="20.25">
      <c r="A34" s="77" t="s">
        <v>75</v>
      </c>
      <c r="B34" s="44" t="s">
        <v>97</v>
      </c>
      <c r="C34" s="30"/>
      <c r="D34" s="11">
        <v>0</v>
      </c>
      <c r="E34" s="27" t="s">
        <v>19</v>
      </c>
      <c r="F34" s="65"/>
      <c r="G34" s="45">
        <f t="shared" si="3"/>
        <v>0</v>
      </c>
      <c r="H34" s="6"/>
      <c r="I34" s="63" t="e">
        <f t="shared" si="4"/>
        <v>#DIV/0!</v>
      </c>
      <c r="K34" s="51"/>
    </row>
    <row r="35" spans="1:11" s="2" customFormat="1" ht="15.75" thickBot="1">
      <c r="A35" s="31"/>
      <c r="B35" s="84"/>
      <c r="C35" s="84"/>
      <c r="D35" s="39"/>
      <c r="E35" s="39"/>
      <c r="F35" s="39"/>
      <c r="G35" s="39"/>
      <c r="H35" s="40"/>
      <c r="I35" s="40"/>
      <c r="J35" s="53"/>
      <c r="K35" s="50"/>
    </row>
    <row r="36" spans="1:11" ht="21" thickBot="1">
      <c r="A36" s="32">
        <v>3</v>
      </c>
      <c r="B36" s="67" t="s">
        <v>98</v>
      </c>
      <c r="C36" s="34"/>
      <c r="D36" s="24"/>
      <c r="E36" s="25"/>
      <c r="F36" s="25"/>
      <c r="G36" s="25"/>
      <c r="H36" s="26">
        <f>SUM(G38:G48)</f>
        <v>0</v>
      </c>
      <c r="I36" s="48"/>
      <c r="J36" s="42" t="e">
        <f>SUM(I38:I48)</f>
        <v>#DIV/0!</v>
      </c>
    </row>
    <row r="37" spans="1:11">
      <c r="A37" s="35"/>
      <c r="B37" s="29"/>
      <c r="C37" s="36"/>
      <c r="D37" s="5"/>
      <c r="E37" s="5"/>
      <c r="F37" s="5"/>
      <c r="G37" s="5"/>
      <c r="H37" s="6"/>
      <c r="I37" s="6"/>
      <c r="J37" s="54"/>
      <c r="K37" s="51"/>
    </row>
    <row r="38" spans="1:11" ht="20.25">
      <c r="A38" s="46" t="s">
        <v>30</v>
      </c>
      <c r="B38" s="44" t="s">
        <v>99</v>
      </c>
      <c r="C38" s="30"/>
      <c r="D38" s="11">
        <v>0</v>
      </c>
      <c r="E38" s="27" t="s">
        <v>39</v>
      </c>
      <c r="F38" s="64"/>
      <c r="G38" s="45">
        <f t="shared" ref="G38:G39" si="5">+D38*F38</f>
        <v>0</v>
      </c>
      <c r="H38" s="6"/>
      <c r="I38" s="63" t="e">
        <f>+G38/$H$180</f>
        <v>#DIV/0!</v>
      </c>
      <c r="K38" s="51"/>
    </row>
    <row r="39" spans="1:11" ht="20.25">
      <c r="A39" s="46" t="s">
        <v>31</v>
      </c>
      <c r="B39" s="44" t="s">
        <v>100</v>
      </c>
      <c r="C39" s="30"/>
      <c r="D39" s="11">
        <v>0</v>
      </c>
      <c r="E39" s="27" t="s">
        <v>39</v>
      </c>
      <c r="F39" s="64"/>
      <c r="G39" s="45">
        <f t="shared" si="5"/>
        <v>0</v>
      </c>
      <c r="H39" s="6"/>
      <c r="I39" s="63" t="e">
        <f>+G39/$H$180</f>
        <v>#DIV/0!</v>
      </c>
      <c r="K39" s="51"/>
    </row>
    <row r="40" spans="1:11" ht="20.25">
      <c r="A40" s="46"/>
      <c r="B40" s="78" t="s">
        <v>101</v>
      </c>
      <c r="C40" s="30"/>
      <c r="D40" s="11"/>
      <c r="E40" s="27"/>
      <c r="F40" s="64"/>
      <c r="G40" s="45"/>
      <c r="H40" s="6"/>
      <c r="I40" s="63"/>
      <c r="K40" s="51"/>
    </row>
    <row r="41" spans="1:11" ht="20.25">
      <c r="A41" s="46" t="s">
        <v>32</v>
      </c>
      <c r="B41" s="44" t="s">
        <v>102</v>
      </c>
      <c r="C41" s="30"/>
      <c r="D41" s="11">
        <v>0</v>
      </c>
      <c r="E41" s="27" t="s">
        <v>33</v>
      </c>
      <c r="F41" s="64"/>
      <c r="G41" s="45">
        <f t="shared" ref="G41:G47" si="6">+D41*F41</f>
        <v>0</v>
      </c>
      <c r="H41" s="6"/>
      <c r="I41" s="63" t="e">
        <f t="shared" ref="I41:I47" si="7">+G41/$H$180</f>
        <v>#DIV/0!</v>
      </c>
      <c r="K41" s="51"/>
    </row>
    <row r="42" spans="1:11" ht="20.25">
      <c r="A42" s="46" t="s">
        <v>108</v>
      </c>
      <c r="B42" s="44" t="s">
        <v>103</v>
      </c>
      <c r="C42" s="30"/>
      <c r="D42" s="11">
        <v>0</v>
      </c>
      <c r="E42" s="27" t="s">
        <v>33</v>
      </c>
      <c r="F42" s="64"/>
      <c r="G42" s="45">
        <f t="shared" si="6"/>
        <v>0</v>
      </c>
      <c r="H42" s="6"/>
      <c r="I42" s="63" t="e">
        <f t="shared" si="7"/>
        <v>#DIV/0!</v>
      </c>
      <c r="K42" s="51"/>
    </row>
    <row r="43" spans="1:11" ht="20.25">
      <c r="A43" s="46" t="s">
        <v>109</v>
      </c>
      <c r="B43" s="44" t="s">
        <v>104</v>
      </c>
      <c r="C43" s="30"/>
      <c r="D43" s="11">
        <v>0</v>
      </c>
      <c r="E43" s="27" t="s">
        <v>33</v>
      </c>
      <c r="F43" s="64"/>
      <c r="G43" s="45">
        <f t="shared" si="6"/>
        <v>0</v>
      </c>
      <c r="H43" s="6"/>
      <c r="I43" s="63" t="e">
        <f t="shared" si="7"/>
        <v>#DIV/0!</v>
      </c>
      <c r="K43" s="51"/>
    </row>
    <row r="44" spans="1:11" ht="20.25">
      <c r="A44" s="46" t="s">
        <v>110</v>
      </c>
      <c r="B44" s="44" t="s">
        <v>255</v>
      </c>
      <c r="C44" s="30"/>
      <c r="D44" s="11">
        <v>0</v>
      </c>
      <c r="E44" s="27" t="s">
        <v>18</v>
      </c>
      <c r="F44" s="64"/>
      <c r="G44" s="45">
        <f t="shared" si="6"/>
        <v>0</v>
      </c>
      <c r="H44" s="6"/>
      <c r="I44" s="63" t="e">
        <f t="shared" si="7"/>
        <v>#DIV/0!</v>
      </c>
      <c r="K44" s="51"/>
    </row>
    <row r="45" spans="1:11" ht="20.25">
      <c r="A45" s="46" t="s">
        <v>111</v>
      </c>
      <c r="B45" s="44" t="s">
        <v>105</v>
      </c>
      <c r="C45" s="30"/>
      <c r="D45" s="11">
        <v>0</v>
      </c>
      <c r="E45" s="27" t="s">
        <v>39</v>
      </c>
      <c r="F45" s="64"/>
      <c r="G45" s="45">
        <f t="shared" si="6"/>
        <v>0</v>
      </c>
      <c r="H45" s="6"/>
      <c r="I45" s="63" t="e">
        <f t="shared" si="7"/>
        <v>#DIV/0!</v>
      </c>
      <c r="K45" s="51"/>
    </row>
    <row r="46" spans="1:11" ht="20.25">
      <c r="A46" s="46" t="s">
        <v>112</v>
      </c>
      <c r="B46" s="44" t="s">
        <v>106</v>
      </c>
      <c r="C46" s="30"/>
      <c r="D46" s="11">
        <v>0</v>
      </c>
      <c r="E46" s="27" t="s">
        <v>39</v>
      </c>
      <c r="F46" s="64"/>
      <c r="G46" s="45">
        <f t="shared" si="6"/>
        <v>0</v>
      </c>
      <c r="H46" s="6"/>
      <c r="I46" s="63" t="e">
        <f t="shared" si="7"/>
        <v>#DIV/0!</v>
      </c>
      <c r="K46" s="51"/>
    </row>
    <row r="47" spans="1:11" ht="20.25">
      <c r="A47" s="46" t="s">
        <v>113</v>
      </c>
      <c r="B47" s="44" t="s">
        <v>107</v>
      </c>
      <c r="C47" s="30"/>
      <c r="D47" s="11">
        <v>0</v>
      </c>
      <c r="E47" s="27" t="s">
        <v>39</v>
      </c>
      <c r="F47" s="64"/>
      <c r="G47" s="45">
        <f t="shared" si="6"/>
        <v>0</v>
      </c>
      <c r="H47" s="6"/>
      <c r="I47" s="63" t="e">
        <f t="shared" si="7"/>
        <v>#DIV/0!</v>
      </c>
      <c r="K47" s="51"/>
    </row>
    <row r="48" spans="1:11" ht="21" thickBot="1">
      <c r="A48" s="46"/>
      <c r="B48" s="44"/>
      <c r="C48" s="30"/>
      <c r="D48" s="11"/>
      <c r="E48" s="27"/>
      <c r="F48" s="64"/>
      <c r="G48" s="39"/>
      <c r="H48" s="40"/>
      <c r="I48" s="68"/>
      <c r="K48" s="51"/>
    </row>
    <row r="49" spans="1:11" ht="21" thickBot="1">
      <c r="A49" s="74">
        <v>4</v>
      </c>
      <c r="B49" s="75" t="s">
        <v>114</v>
      </c>
      <c r="C49" s="76"/>
      <c r="D49" s="24"/>
      <c r="E49" s="25"/>
      <c r="F49" s="25"/>
      <c r="G49" s="25"/>
      <c r="H49" s="26">
        <f>SUM(G51:G81)</f>
        <v>0</v>
      </c>
      <c r="I49" s="48"/>
      <c r="J49" s="42" t="e">
        <f>SUM(I51:I81)</f>
        <v>#DIV/0!</v>
      </c>
    </row>
    <row r="50" spans="1:11">
      <c r="A50" s="35"/>
      <c r="B50" s="29"/>
      <c r="C50" s="36"/>
      <c r="D50" s="5"/>
      <c r="E50" s="5"/>
      <c r="F50" s="5"/>
      <c r="G50" s="5"/>
      <c r="H50" s="6"/>
      <c r="I50" s="6"/>
      <c r="J50" s="54"/>
      <c r="K50" s="51"/>
    </row>
    <row r="51" spans="1:11" ht="15.75">
      <c r="A51" s="43" t="s">
        <v>6</v>
      </c>
      <c r="B51" s="44" t="s">
        <v>115</v>
      </c>
      <c r="C51" s="30"/>
      <c r="D51" s="11">
        <v>0</v>
      </c>
      <c r="E51" s="27" t="s">
        <v>19</v>
      </c>
      <c r="F51" s="11"/>
      <c r="G51" s="45">
        <f t="shared" ref="G51" si="8">+D51*F51</f>
        <v>0</v>
      </c>
      <c r="H51" s="6"/>
      <c r="I51" s="63" t="e">
        <f>+G51/$H$180</f>
        <v>#DIV/0!</v>
      </c>
      <c r="K51" s="51"/>
    </row>
    <row r="52" spans="1:11" ht="15.75">
      <c r="A52" s="43" t="s">
        <v>24</v>
      </c>
      <c r="B52" s="44" t="s">
        <v>116</v>
      </c>
      <c r="C52" s="30"/>
      <c r="D52" s="11">
        <v>0</v>
      </c>
      <c r="E52" s="27" t="s">
        <v>19</v>
      </c>
      <c r="F52" s="11"/>
      <c r="G52" s="45">
        <f t="shared" ref="G52:G55" si="9">+D52*F52</f>
        <v>0</v>
      </c>
      <c r="H52" s="6"/>
      <c r="I52" s="63" t="e">
        <f>+G52/$H$180</f>
        <v>#DIV/0!</v>
      </c>
      <c r="K52" s="51"/>
    </row>
    <row r="53" spans="1:11" ht="15.75">
      <c r="A53" s="43" t="s">
        <v>25</v>
      </c>
      <c r="B53" s="44" t="s">
        <v>117</v>
      </c>
      <c r="C53" s="30"/>
      <c r="D53" s="11">
        <v>0</v>
      </c>
      <c r="E53" s="27" t="s">
        <v>19</v>
      </c>
      <c r="F53" s="11"/>
      <c r="G53" s="45">
        <f t="shared" si="9"/>
        <v>0</v>
      </c>
      <c r="H53" s="6"/>
      <c r="I53" s="63" t="e">
        <f>+G53/$H$180</f>
        <v>#DIV/0!</v>
      </c>
      <c r="K53" s="51"/>
    </row>
    <row r="54" spans="1:11" ht="15.75">
      <c r="B54" s="78" t="s">
        <v>118</v>
      </c>
      <c r="C54" s="30"/>
      <c r="D54" s="11"/>
      <c r="E54" s="27"/>
      <c r="F54" s="11"/>
      <c r="G54" s="45"/>
      <c r="H54" s="6"/>
      <c r="I54" s="63"/>
      <c r="K54" s="51"/>
    </row>
    <row r="55" spans="1:11" ht="15.75">
      <c r="A55" s="43" t="s">
        <v>40</v>
      </c>
      <c r="B55" s="44" t="s">
        <v>119</v>
      </c>
      <c r="C55" s="30"/>
      <c r="D55" s="11">
        <v>0</v>
      </c>
      <c r="E55" s="27" t="s">
        <v>19</v>
      </c>
      <c r="F55" s="11"/>
      <c r="G55" s="45">
        <f t="shared" si="9"/>
        <v>0</v>
      </c>
      <c r="H55" s="6"/>
      <c r="I55" s="63" t="e">
        <f>+G55/$H$180</f>
        <v>#DIV/0!</v>
      </c>
      <c r="K55" s="51"/>
    </row>
    <row r="56" spans="1:11" ht="15.75">
      <c r="A56" s="43" t="s">
        <v>41</v>
      </c>
      <c r="B56" s="44" t="s">
        <v>256</v>
      </c>
      <c r="C56" s="30"/>
      <c r="D56" s="11">
        <v>0</v>
      </c>
      <c r="E56" s="27" t="s">
        <v>19</v>
      </c>
      <c r="F56" s="11"/>
      <c r="G56" s="45">
        <f t="shared" ref="G56:G80" si="10">+D56*F56</f>
        <v>0</v>
      </c>
      <c r="H56" s="6"/>
      <c r="I56" s="63" t="e">
        <f>+G56/$H$180</f>
        <v>#DIV/0!</v>
      </c>
      <c r="K56" s="51"/>
    </row>
    <row r="57" spans="1:11" ht="15.75">
      <c r="B57" s="78" t="s">
        <v>120</v>
      </c>
      <c r="C57" s="30"/>
      <c r="D57" s="11"/>
      <c r="E57" s="27"/>
      <c r="F57" s="11"/>
      <c r="G57" s="45"/>
      <c r="H57" s="6"/>
      <c r="I57" s="63"/>
      <c r="K57" s="51"/>
    </row>
    <row r="58" spans="1:11" ht="15.75">
      <c r="A58" s="43" t="s">
        <v>76</v>
      </c>
      <c r="B58" s="44" t="s">
        <v>121</v>
      </c>
      <c r="C58" s="30"/>
      <c r="D58" s="11">
        <v>0</v>
      </c>
      <c r="E58" s="27" t="s">
        <v>19</v>
      </c>
      <c r="F58" s="11"/>
      <c r="G58" s="45">
        <f t="shared" si="10"/>
        <v>0</v>
      </c>
      <c r="H58" s="6"/>
      <c r="I58" s="63" t="e">
        <f t="shared" ref="I58:I63" si="11">+G58/$H$180</f>
        <v>#DIV/0!</v>
      </c>
      <c r="K58" s="51"/>
    </row>
    <row r="59" spans="1:11" ht="15.75">
      <c r="A59" s="43" t="s">
        <v>137</v>
      </c>
      <c r="B59" s="44" t="s">
        <v>122</v>
      </c>
      <c r="C59" s="30"/>
      <c r="D59" s="11">
        <v>0</v>
      </c>
      <c r="E59" s="27" t="s">
        <v>19</v>
      </c>
      <c r="F59" s="11"/>
      <c r="G59" s="45">
        <f t="shared" si="10"/>
        <v>0</v>
      </c>
      <c r="H59" s="6"/>
      <c r="I59" s="63" t="e">
        <f t="shared" si="11"/>
        <v>#DIV/0!</v>
      </c>
      <c r="K59" s="51"/>
    </row>
    <row r="60" spans="1:11" ht="15.75">
      <c r="A60" s="43" t="s">
        <v>138</v>
      </c>
      <c r="B60" s="44" t="s">
        <v>123</v>
      </c>
      <c r="C60" s="30"/>
      <c r="D60" s="11">
        <v>0</v>
      </c>
      <c r="E60" s="27" t="s">
        <v>19</v>
      </c>
      <c r="F60" s="11"/>
      <c r="G60" s="45">
        <f t="shared" si="10"/>
        <v>0</v>
      </c>
      <c r="H60" s="6"/>
      <c r="I60" s="63" t="e">
        <f t="shared" si="11"/>
        <v>#DIV/0!</v>
      </c>
      <c r="K60" s="51"/>
    </row>
    <row r="61" spans="1:11" ht="15.75">
      <c r="A61" s="43" t="s">
        <v>139</v>
      </c>
      <c r="B61" s="44" t="s">
        <v>124</v>
      </c>
      <c r="C61" s="30"/>
      <c r="D61" s="11">
        <v>0</v>
      </c>
      <c r="E61" s="27" t="s">
        <v>19</v>
      </c>
      <c r="F61" s="11"/>
      <c r="G61" s="45">
        <f t="shared" si="10"/>
        <v>0</v>
      </c>
      <c r="H61" s="6"/>
      <c r="I61" s="63" t="e">
        <f t="shared" si="11"/>
        <v>#DIV/0!</v>
      </c>
      <c r="K61" s="51"/>
    </row>
    <row r="62" spans="1:11" ht="15.75">
      <c r="A62" s="43" t="s">
        <v>140</v>
      </c>
      <c r="B62" s="44" t="s">
        <v>125</v>
      </c>
      <c r="C62" s="30"/>
      <c r="D62" s="11">
        <v>0</v>
      </c>
      <c r="E62" s="27" t="s">
        <v>19</v>
      </c>
      <c r="F62" s="11"/>
      <c r="G62" s="45">
        <f t="shared" si="10"/>
        <v>0</v>
      </c>
      <c r="H62" s="6"/>
      <c r="I62" s="63" t="e">
        <f t="shared" si="11"/>
        <v>#DIV/0!</v>
      </c>
      <c r="K62" s="51"/>
    </row>
    <row r="63" spans="1:11" ht="15.75">
      <c r="A63" s="43" t="s">
        <v>141</v>
      </c>
      <c r="B63" s="44" t="s">
        <v>126</v>
      </c>
      <c r="C63" s="30"/>
      <c r="D63" s="11">
        <v>0</v>
      </c>
      <c r="E63" s="27" t="s">
        <v>19</v>
      </c>
      <c r="F63" s="11"/>
      <c r="G63" s="45">
        <f t="shared" si="10"/>
        <v>0</v>
      </c>
      <c r="H63" s="6"/>
      <c r="I63" s="63" t="e">
        <f t="shared" si="11"/>
        <v>#DIV/0!</v>
      </c>
      <c r="K63" s="51"/>
    </row>
    <row r="64" spans="1:11" ht="15.75">
      <c r="B64" s="78" t="s">
        <v>127</v>
      </c>
      <c r="C64" s="30"/>
      <c r="D64" s="11"/>
      <c r="E64" s="27"/>
      <c r="F64" s="11"/>
      <c r="G64" s="45"/>
      <c r="H64" s="6"/>
      <c r="I64" s="63"/>
      <c r="K64" s="51"/>
    </row>
    <row r="65" spans="1:11" ht="15.75">
      <c r="A65" s="43" t="s">
        <v>142</v>
      </c>
      <c r="B65" s="44" t="s">
        <v>78</v>
      </c>
      <c r="C65" s="30"/>
      <c r="D65" s="11">
        <v>0</v>
      </c>
      <c r="E65" s="27" t="s">
        <v>19</v>
      </c>
      <c r="F65" s="11"/>
      <c r="G65" s="45">
        <f t="shared" si="10"/>
        <v>0</v>
      </c>
      <c r="H65" s="6"/>
      <c r="I65" s="63" t="e">
        <f>+G65/$H$180</f>
        <v>#DIV/0!</v>
      </c>
      <c r="K65" s="51"/>
    </row>
    <row r="66" spans="1:11" ht="15.75">
      <c r="A66" s="43" t="s">
        <v>143</v>
      </c>
      <c r="B66" s="44" t="s">
        <v>79</v>
      </c>
      <c r="C66" s="30"/>
      <c r="D66" s="11">
        <v>0</v>
      </c>
      <c r="E66" s="27" t="s">
        <v>19</v>
      </c>
      <c r="F66" s="11"/>
      <c r="G66" s="45">
        <f t="shared" si="10"/>
        <v>0</v>
      </c>
      <c r="H66" s="6"/>
      <c r="I66" s="63" t="e">
        <f>+G66/$H$180</f>
        <v>#DIV/0!</v>
      </c>
      <c r="K66" s="51"/>
    </row>
    <row r="67" spans="1:11" ht="15.75">
      <c r="A67" s="46"/>
      <c r="B67" s="78" t="s">
        <v>151</v>
      </c>
      <c r="C67" s="30"/>
      <c r="D67" s="11"/>
      <c r="E67" s="27"/>
      <c r="F67" s="11"/>
      <c r="G67" s="45"/>
      <c r="H67" s="6"/>
      <c r="I67" s="63"/>
      <c r="K67" s="51"/>
    </row>
    <row r="68" spans="1:11" ht="15.75">
      <c r="A68" s="43" t="s">
        <v>144</v>
      </c>
      <c r="B68" s="44" t="s">
        <v>152</v>
      </c>
      <c r="C68" s="30"/>
      <c r="D68" s="11">
        <v>0</v>
      </c>
      <c r="E68" s="27" t="s">
        <v>19</v>
      </c>
      <c r="F68" s="11"/>
      <c r="G68" s="45">
        <f t="shared" ref="G68:G69" si="12">+D68*F68</f>
        <v>0</v>
      </c>
      <c r="H68" s="6"/>
      <c r="I68" s="63" t="e">
        <f>+G68/$H$180</f>
        <v>#DIV/0!</v>
      </c>
      <c r="K68" s="51"/>
    </row>
    <row r="69" spans="1:11" ht="15.75">
      <c r="A69" s="43" t="s">
        <v>145</v>
      </c>
      <c r="B69" s="44" t="s">
        <v>257</v>
      </c>
      <c r="C69" s="30"/>
      <c r="D69" s="11">
        <v>0</v>
      </c>
      <c r="E69" s="27" t="s">
        <v>19</v>
      </c>
      <c r="F69" s="11"/>
      <c r="G69" s="45">
        <f t="shared" si="12"/>
        <v>0</v>
      </c>
      <c r="H69" s="6"/>
      <c r="I69" s="63" t="e">
        <f>+G69/$H$180</f>
        <v>#DIV/0!</v>
      </c>
      <c r="K69" s="51"/>
    </row>
    <row r="70" spans="1:11" ht="15.75">
      <c r="B70" s="78" t="s">
        <v>77</v>
      </c>
      <c r="C70" s="30"/>
      <c r="D70" s="11"/>
      <c r="E70" s="27"/>
      <c r="F70" s="11"/>
      <c r="G70" s="45"/>
      <c r="H70" s="6"/>
      <c r="I70" s="63"/>
      <c r="K70" s="51"/>
    </row>
    <row r="71" spans="1:11" ht="15.75">
      <c r="A71" s="43" t="s">
        <v>146</v>
      </c>
      <c r="B71" s="44" t="s">
        <v>128</v>
      </c>
      <c r="C71" s="30"/>
      <c r="D71" s="11">
        <v>0</v>
      </c>
      <c r="E71" s="27" t="s">
        <v>33</v>
      </c>
      <c r="F71" s="11"/>
      <c r="G71" s="45">
        <f t="shared" si="10"/>
        <v>0</v>
      </c>
      <c r="H71" s="6"/>
      <c r="I71" s="63" t="e">
        <f>+G71/$H$180</f>
        <v>#DIV/0!</v>
      </c>
      <c r="K71" s="51"/>
    </row>
    <row r="72" spans="1:11" ht="15.75">
      <c r="A72" s="43" t="s">
        <v>147</v>
      </c>
      <c r="B72" s="44" t="s">
        <v>258</v>
      </c>
      <c r="C72" s="30"/>
      <c r="D72" s="11">
        <v>0</v>
      </c>
      <c r="E72" s="27" t="s">
        <v>33</v>
      </c>
      <c r="F72" s="11"/>
      <c r="G72" s="45">
        <f t="shared" si="10"/>
        <v>0</v>
      </c>
      <c r="H72" s="6"/>
      <c r="I72" s="63" t="e">
        <f>+G72/$H$180</f>
        <v>#DIV/0!</v>
      </c>
      <c r="K72" s="51"/>
    </row>
    <row r="73" spans="1:11" ht="15.75">
      <c r="A73" s="43" t="s">
        <v>148</v>
      </c>
      <c r="B73" s="44" t="s">
        <v>129</v>
      </c>
      <c r="C73" s="30"/>
      <c r="D73" s="11">
        <v>0</v>
      </c>
      <c r="E73" s="27" t="s">
        <v>33</v>
      </c>
      <c r="F73" s="11"/>
      <c r="G73" s="45">
        <f t="shared" si="10"/>
        <v>0</v>
      </c>
      <c r="H73" s="6"/>
      <c r="I73" s="63" t="e">
        <f>+G73/$H$180</f>
        <v>#DIV/0!</v>
      </c>
      <c r="K73" s="51"/>
    </row>
    <row r="74" spans="1:11" ht="15.75">
      <c r="B74" s="78" t="s">
        <v>130</v>
      </c>
      <c r="C74" s="30"/>
      <c r="D74" s="11"/>
      <c r="E74" s="27"/>
      <c r="F74" s="11"/>
      <c r="G74" s="45"/>
      <c r="H74" s="6"/>
      <c r="I74" s="63"/>
      <c r="K74" s="51"/>
    </row>
    <row r="75" spans="1:11" ht="15.75">
      <c r="A75" s="43" t="s">
        <v>149</v>
      </c>
      <c r="B75" s="44" t="s">
        <v>131</v>
      </c>
      <c r="C75" s="30"/>
      <c r="D75" s="11">
        <v>0</v>
      </c>
      <c r="E75" s="27" t="s">
        <v>39</v>
      </c>
      <c r="F75" s="11"/>
      <c r="G75" s="45">
        <f t="shared" si="10"/>
        <v>0</v>
      </c>
      <c r="H75" s="6"/>
      <c r="I75" s="63" t="e">
        <f>+G75/$H$180</f>
        <v>#DIV/0!</v>
      </c>
      <c r="K75" s="51"/>
    </row>
    <row r="76" spans="1:11" ht="15.75">
      <c r="B76" s="78" t="s">
        <v>132</v>
      </c>
      <c r="C76" s="30"/>
      <c r="D76" s="11"/>
      <c r="E76" s="27"/>
      <c r="F76" s="11"/>
      <c r="G76" s="45"/>
      <c r="H76" s="6"/>
      <c r="I76" s="63"/>
      <c r="K76" s="51"/>
    </row>
    <row r="77" spans="1:11" ht="15.75">
      <c r="A77" s="43" t="s">
        <v>150</v>
      </c>
      <c r="B77" s="44" t="s">
        <v>133</v>
      </c>
      <c r="C77" s="30"/>
      <c r="D77" s="11">
        <v>0</v>
      </c>
      <c r="E77" s="27" t="s">
        <v>20</v>
      </c>
      <c r="F77" s="11"/>
      <c r="G77" s="45">
        <f t="shared" si="10"/>
        <v>0</v>
      </c>
      <c r="H77" s="6"/>
      <c r="I77" s="63" t="e">
        <f>+G77/$H$180</f>
        <v>#DIV/0!</v>
      </c>
      <c r="K77" s="51"/>
    </row>
    <row r="78" spans="1:11" ht="15.75">
      <c r="B78" s="78" t="s">
        <v>134</v>
      </c>
      <c r="C78" s="30"/>
      <c r="D78" s="11"/>
      <c r="E78" s="27"/>
      <c r="F78" s="11"/>
      <c r="G78" s="45"/>
      <c r="H78" s="6"/>
      <c r="I78" s="63"/>
      <c r="K78" s="51"/>
    </row>
    <row r="79" spans="1:11" ht="15.75">
      <c r="A79" s="43" t="s">
        <v>153</v>
      </c>
      <c r="B79" s="44" t="s">
        <v>135</v>
      </c>
      <c r="C79" s="30"/>
      <c r="D79" s="11">
        <v>0</v>
      </c>
      <c r="E79" s="27" t="s">
        <v>18</v>
      </c>
      <c r="F79" s="11"/>
      <c r="G79" s="45">
        <f t="shared" si="10"/>
        <v>0</v>
      </c>
      <c r="H79" s="6"/>
      <c r="I79" s="63" t="e">
        <f>+G79/$H$180</f>
        <v>#DIV/0!</v>
      </c>
      <c r="K79" s="51"/>
    </row>
    <row r="80" spans="1:11" ht="15.75">
      <c r="A80" s="43" t="s">
        <v>154</v>
      </c>
      <c r="B80" s="44" t="s">
        <v>136</v>
      </c>
      <c r="C80" s="30"/>
      <c r="D80" s="11">
        <v>0</v>
      </c>
      <c r="E80" s="27" t="s">
        <v>18</v>
      </c>
      <c r="F80" s="11"/>
      <c r="G80" s="45">
        <f t="shared" si="10"/>
        <v>0</v>
      </c>
      <c r="H80" s="6"/>
      <c r="I80" s="63" t="e">
        <f>+G80/$H$180</f>
        <v>#DIV/0!</v>
      </c>
      <c r="K80" s="51"/>
    </row>
    <row r="81" spans="1:11" ht="15.75" thickBot="1">
      <c r="A81" s="31"/>
      <c r="B81" s="84"/>
      <c r="C81" s="84"/>
      <c r="D81" s="39"/>
      <c r="E81" s="39"/>
      <c r="F81" s="39"/>
      <c r="G81" s="39"/>
      <c r="H81" s="40"/>
      <c r="I81" s="40"/>
      <c r="J81" s="55"/>
      <c r="K81" s="51"/>
    </row>
    <row r="82" spans="1:11" ht="21" thickBot="1">
      <c r="A82" s="32">
        <v>5</v>
      </c>
      <c r="B82" s="33" t="s">
        <v>155</v>
      </c>
      <c r="C82" s="34"/>
      <c r="D82" s="24"/>
      <c r="E82" s="25"/>
      <c r="F82" s="25"/>
      <c r="G82" s="25"/>
      <c r="H82" s="26">
        <f>SUM(G84:G107)</f>
        <v>0</v>
      </c>
      <c r="I82" s="48"/>
      <c r="J82" s="42" t="e">
        <f>SUM(I84:I107)</f>
        <v>#DIV/0!</v>
      </c>
    </row>
    <row r="83" spans="1:11">
      <c r="A83" s="35"/>
      <c r="B83" s="29"/>
      <c r="C83" s="36"/>
      <c r="D83" s="5"/>
      <c r="E83" s="5"/>
      <c r="F83" s="5"/>
      <c r="G83" s="5"/>
      <c r="H83" s="6"/>
      <c r="I83" s="6"/>
      <c r="J83" s="54"/>
      <c r="K83" s="51"/>
    </row>
    <row r="84" spans="1:11" s="2" customFormat="1" ht="15.75">
      <c r="B84" s="78" t="s">
        <v>156</v>
      </c>
      <c r="C84" s="30"/>
      <c r="D84" s="11"/>
      <c r="E84" s="27"/>
      <c r="F84" s="11"/>
      <c r="G84" s="45"/>
      <c r="H84" s="6"/>
      <c r="I84" s="63"/>
      <c r="K84" s="50"/>
    </row>
    <row r="85" spans="1:11" s="2" customFormat="1" ht="15.75">
      <c r="A85" s="46" t="s">
        <v>7</v>
      </c>
      <c r="B85" s="44" t="s">
        <v>157</v>
      </c>
      <c r="C85" s="30"/>
      <c r="D85" s="11">
        <v>0</v>
      </c>
      <c r="E85" s="27" t="s">
        <v>19</v>
      </c>
      <c r="F85" s="11"/>
      <c r="G85" s="45">
        <f t="shared" ref="G85:G91" si="13">+D85*F85</f>
        <v>0</v>
      </c>
      <c r="H85" s="6"/>
      <c r="I85" s="63" t="e">
        <f>+G85/$H$180</f>
        <v>#DIV/0!</v>
      </c>
      <c r="K85" s="50"/>
    </row>
    <row r="86" spans="1:11" s="2" customFormat="1" ht="15.75">
      <c r="A86" s="46" t="s">
        <v>34</v>
      </c>
      <c r="B86" s="44" t="s">
        <v>158</v>
      </c>
      <c r="C86" s="30"/>
      <c r="D86" s="11">
        <v>0</v>
      </c>
      <c r="E86" s="27" t="s">
        <v>19</v>
      </c>
      <c r="F86" s="11"/>
      <c r="G86" s="45">
        <f t="shared" si="13"/>
        <v>0</v>
      </c>
      <c r="H86" s="6"/>
      <c r="I86" s="63" t="e">
        <f>+G86/$H$180</f>
        <v>#DIV/0!</v>
      </c>
      <c r="K86" s="50"/>
    </row>
    <row r="87" spans="1:11" s="2" customFormat="1" ht="15.75">
      <c r="A87" s="46" t="s">
        <v>35</v>
      </c>
      <c r="B87" s="44" t="s">
        <v>159</v>
      </c>
      <c r="C87" s="30"/>
      <c r="D87" s="11">
        <v>0</v>
      </c>
      <c r="E87" s="27" t="s">
        <v>19</v>
      </c>
      <c r="F87" s="11"/>
      <c r="G87" s="45">
        <f t="shared" si="13"/>
        <v>0</v>
      </c>
      <c r="H87" s="6"/>
      <c r="I87" s="63" t="e">
        <f>+G87/$H$180</f>
        <v>#DIV/0!</v>
      </c>
      <c r="K87" s="50"/>
    </row>
    <row r="88" spans="1:11" s="2" customFormat="1" ht="15.75">
      <c r="A88" s="46" t="s">
        <v>42</v>
      </c>
      <c r="B88" s="44" t="s">
        <v>160</v>
      </c>
      <c r="C88" s="30"/>
      <c r="D88" s="11">
        <v>0</v>
      </c>
      <c r="E88" s="27" t="s">
        <v>19</v>
      </c>
      <c r="F88" s="11"/>
      <c r="G88" s="45">
        <f t="shared" si="13"/>
        <v>0</v>
      </c>
      <c r="H88" s="6"/>
      <c r="I88" s="63" t="e">
        <f>+G88/$H$180</f>
        <v>#DIV/0!</v>
      </c>
      <c r="K88" s="50"/>
    </row>
    <row r="89" spans="1:11" s="2" customFormat="1" ht="15.75">
      <c r="A89" s="46" t="s">
        <v>59</v>
      </c>
      <c r="B89" s="44" t="s">
        <v>162</v>
      </c>
      <c r="C89" s="30"/>
      <c r="D89" s="11"/>
      <c r="E89" s="27"/>
      <c r="F89" s="11"/>
      <c r="G89" s="45"/>
      <c r="H89" s="6"/>
      <c r="I89" s="63"/>
      <c r="K89" s="50"/>
    </row>
    <row r="90" spans="1:11" s="2" customFormat="1" ht="15.75">
      <c r="A90" s="46" t="s">
        <v>43</v>
      </c>
      <c r="B90" s="44" t="s">
        <v>161</v>
      </c>
      <c r="C90" s="30"/>
      <c r="D90" s="11">
        <v>0</v>
      </c>
      <c r="E90" s="27" t="s">
        <v>19</v>
      </c>
      <c r="F90" s="11"/>
      <c r="G90" s="45">
        <f t="shared" si="13"/>
        <v>0</v>
      </c>
      <c r="H90" s="6"/>
      <c r="I90" s="63" t="e">
        <f>+G90/$H$180</f>
        <v>#DIV/0!</v>
      </c>
      <c r="K90" s="50"/>
    </row>
    <row r="91" spans="1:11" s="2" customFormat="1" ht="15.75">
      <c r="B91" s="78" t="s">
        <v>83</v>
      </c>
      <c r="C91" s="30"/>
      <c r="D91" s="11">
        <v>0</v>
      </c>
      <c r="E91" s="27" t="s">
        <v>19</v>
      </c>
      <c r="F91" s="11"/>
      <c r="G91" s="45">
        <f t="shared" si="13"/>
        <v>0</v>
      </c>
      <c r="H91" s="6"/>
      <c r="I91" s="63" t="e">
        <f>+G91/$H$180</f>
        <v>#DIV/0!</v>
      </c>
      <c r="K91" s="50"/>
    </row>
    <row r="92" spans="1:11" s="2" customFormat="1" ht="15.75">
      <c r="A92" s="46" t="s">
        <v>44</v>
      </c>
      <c r="B92" s="44" t="s">
        <v>82</v>
      </c>
      <c r="C92" s="30"/>
      <c r="D92" s="11"/>
      <c r="E92" s="27"/>
      <c r="F92" s="11"/>
      <c r="G92" s="45"/>
      <c r="H92" s="6"/>
      <c r="I92" s="63"/>
      <c r="K92" s="50"/>
    </row>
    <row r="93" spans="1:11" s="2" customFormat="1" ht="15.75">
      <c r="A93" s="46" t="s">
        <v>175</v>
      </c>
      <c r="B93" s="44" t="s">
        <v>163</v>
      </c>
      <c r="C93" s="30"/>
      <c r="D93" s="11"/>
      <c r="E93" s="27"/>
      <c r="F93" s="11"/>
      <c r="G93" s="45"/>
      <c r="H93" s="6"/>
      <c r="I93" s="63"/>
      <c r="K93" s="50"/>
    </row>
    <row r="94" spans="1:11" s="2" customFormat="1" ht="15.75">
      <c r="B94" s="78" t="s">
        <v>84</v>
      </c>
      <c r="C94" s="30"/>
      <c r="D94" s="11"/>
      <c r="E94" s="27"/>
      <c r="F94" s="11"/>
      <c r="G94" s="45"/>
      <c r="H94" s="6"/>
      <c r="I94" s="63"/>
      <c r="K94" s="50"/>
    </row>
    <row r="95" spans="1:11" s="2" customFormat="1" ht="15.75">
      <c r="A95" s="46" t="s">
        <v>176</v>
      </c>
      <c r="B95" s="44" t="s">
        <v>164</v>
      </c>
      <c r="C95" s="30"/>
      <c r="D95" s="11"/>
      <c r="E95" s="27"/>
      <c r="F95" s="11"/>
      <c r="G95" s="45"/>
      <c r="H95" s="6"/>
      <c r="I95" s="63"/>
      <c r="K95" s="50"/>
    </row>
    <row r="96" spans="1:11" s="2" customFormat="1" ht="15.75">
      <c r="A96" s="46" t="s">
        <v>177</v>
      </c>
      <c r="B96" s="44" t="s">
        <v>162</v>
      </c>
      <c r="C96" s="30"/>
      <c r="D96" s="11"/>
      <c r="E96" s="27"/>
      <c r="F96" s="11"/>
      <c r="G96" s="45"/>
      <c r="H96" s="6"/>
      <c r="I96" s="63"/>
      <c r="K96" s="50"/>
    </row>
    <row r="97" spans="1:11" s="2" customFormat="1" ht="15.75">
      <c r="B97" s="78" t="s">
        <v>165</v>
      </c>
      <c r="C97" s="30"/>
      <c r="D97" s="11"/>
      <c r="E97" s="27"/>
      <c r="F97" s="11"/>
      <c r="G97" s="45"/>
      <c r="H97" s="6"/>
      <c r="I97" s="63"/>
      <c r="K97" s="50"/>
    </row>
    <row r="98" spans="1:11" s="2" customFormat="1" ht="15.75">
      <c r="A98" s="46" t="s">
        <v>178</v>
      </c>
      <c r="B98" s="44" t="s">
        <v>166</v>
      </c>
      <c r="C98" s="30"/>
      <c r="D98" s="11"/>
      <c r="E98" s="27"/>
      <c r="F98" s="11"/>
      <c r="G98" s="45"/>
      <c r="H98" s="6"/>
      <c r="I98" s="63"/>
      <c r="K98" s="50"/>
    </row>
    <row r="99" spans="1:11" s="2" customFormat="1" ht="15.75">
      <c r="A99" s="46" t="s">
        <v>179</v>
      </c>
      <c r="B99" s="44" t="s">
        <v>167</v>
      </c>
      <c r="C99" s="30"/>
      <c r="D99" s="11"/>
      <c r="E99" s="27"/>
      <c r="F99" s="11"/>
      <c r="G99" s="45"/>
      <c r="H99" s="6"/>
      <c r="I99" s="63"/>
      <c r="K99" s="50"/>
    </row>
    <row r="100" spans="1:11" s="2" customFormat="1" ht="15.75">
      <c r="A100" s="46" t="s">
        <v>180</v>
      </c>
      <c r="B100" s="44" t="s">
        <v>168</v>
      </c>
      <c r="C100" s="30"/>
      <c r="D100" s="11"/>
      <c r="E100" s="27"/>
      <c r="F100" s="11"/>
      <c r="G100" s="45"/>
      <c r="H100" s="6"/>
      <c r="I100" s="63"/>
      <c r="K100" s="50"/>
    </row>
    <row r="101" spans="1:11" s="2" customFormat="1" ht="15.75">
      <c r="A101" s="46" t="s">
        <v>181</v>
      </c>
      <c r="B101" s="44" t="s">
        <v>169</v>
      </c>
      <c r="C101" s="30"/>
      <c r="D101" s="11"/>
      <c r="E101" s="27"/>
      <c r="F101" s="11"/>
      <c r="G101" s="45"/>
      <c r="H101" s="6"/>
      <c r="I101" s="63"/>
      <c r="K101" s="50"/>
    </row>
    <row r="102" spans="1:11" s="2" customFormat="1" ht="15.75">
      <c r="A102" s="46" t="s">
        <v>182</v>
      </c>
      <c r="B102" s="44" t="s">
        <v>170</v>
      </c>
      <c r="C102" s="30"/>
      <c r="D102" s="11"/>
      <c r="E102" s="27"/>
      <c r="F102" s="11"/>
      <c r="G102" s="45"/>
      <c r="H102" s="6"/>
      <c r="I102" s="63"/>
      <c r="K102" s="50"/>
    </row>
    <row r="103" spans="1:11" s="2" customFormat="1" ht="15.75">
      <c r="A103" s="46" t="s">
        <v>183</v>
      </c>
      <c r="B103" s="44" t="s">
        <v>171</v>
      </c>
      <c r="C103" s="30"/>
      <c r="D103" s="11"/>
      <c r="E103" s="27"/>
      <c r="F103" s="11"/>
      <c r="G103" s="45"/>
      <c r="H103" s="6"/>
      <c r="I103" s="63"/>
      <c r="K103" s="50"/>
    </row>
    <row r="104" spans="1:11" s="2" customFormat="1" ht="15.75">
      <c r="A104" s="46" t="s">
        <v>184</v>
      </c>
      <c r="B104" s="44" t="s">
        <v>172</v>
      </c>
      <c r="C104" s="30"/>
      <c r="D104" s="11"/>
      <c r="E104" s="27"/>
      <c r="F104" s="11"/>
      <c r="G104" s="45"/>
      <c r="H104" s="6"/>
      <c r="I104" s="63"/>
      <c r="K104" s="50"/>
    </row>
    <row r="105" spans="1:11" s="2" customFormat="1" ht="15.75">
      <c r="A105" s="46" t="s">
        <v>185</v>
      </c>
      <c r="B105" s="44" t="s">
        <v>173</v>
      </c>
      <c r="C105" s="30"/>
      <c r="D105" s="11"/>
      <c r="E105" s="27"/>
      <c r="F105" s="11"/>
      <c r="G105" s="45"/>
      <c r="H105" s="6"/>
      <c r="I105" s="63"/>
      <c r="K105" s="50"/>
    </row>
    <row r="106" spans="1:11" s="2" customFormat="1" ht="15.75">
      <c r="A106" s="46" t="s">
        <v>186</v>
      </c>
      <c r="B106" s="44" t="s">
        <v>174</v>
      </c>
      <c r="C106" s="30"/>
      <c r="D106" s="11"/>
      <c r="E106" s="27"/>
      <c r="F106" s="11"/>
      <c r="G106" s="45"/>
      <c r="H106" s="6"/>
      <c r="I106" s="63"/>
      <c r="K106" s="50"/>
    </row>
    <row r="107" spans="1:11" s="2" customFormat="1" ht="16.5" thickBot="1">
      <c r="A107" s="80"/>
      <c r="B107" s="81"/>
      <c r="C107" s="30"/>
      <c r="D107" s="82"/>
      <c r="E107" s="83"/>
      <c r="F107" s="82"/>
      <c r="G107" s="39"/>
      <c r="H107" s="40"/>
      <c r="I107" s="53"/>
      <c r="K107" s="50"/>
    </row>
    <row r="108" spans="1:11" ht="21" thickBot="1">
      <c r="A108" s="22">
        <v>6</v>
      </c>
      <c r="B108" s="23" t="s">
        <v>187</v>
      </c>
      <c r="C108" s="76"/>
      <c r="D108" s="24"/>
      <c r="E108" s="25"/>
      <c r="F108" s="25"/>
      <c r="G108" s="25"/>
      <c r="H108" s="26">
        <f>SUM(G110:G136)</f>
        <v>0</v>
      </c>
      <c r="I108" s="48"/>
      <c r="J108" s="42" t="e">
        <f>SUM(I110:I136)</f>
        <v>#DIV/0!</v>
      </c>
    </row>
    <row r="109" spans="1:11">
      <c r="A109" s="37"/>
      <c r="B109" s="38"/>
      <c r="C109" s="29"/>
      <c r="D109" s="5"/>
      <c r="E109" s="5"/>
      <c r="F109" s="5"/>
      <c r="G109" s="5"/>
      <c r="H109" s="6"/>
      <c r="I109" s="6"/>
      <c r="J109" s="52"/>
      <c r="K109" s="51"/>
    </row>
    <row r="110" spans="1:11" s="2" customFormat="1" ht="20.25">
      <c r="A110" s="46" t="s">
        <v>8</v>
      </c>
      <c r="B110" s="44" t="s">
        <v>188</v>
      </c>
      <c r="C110" s="30"/>
      <c r="D110" s="11">
        <v>0</v>
      </c>
      <c r="E110" s="27" t="s">
        <v>20</v>
      </c>
      <c r="F110" s="66"/>
      <c r="G110" s="45">
        <f t="shared" ref="G110:G112" si="14">+D110*F110</f>
        <v>0</v>
      </c>
      <c r="H110" s="6"/>
      <c r="I110" s="63" t="e">
        <f>+G110/$H$180</f>
        <v>#DIV/0!</v>
      </c>
      <c r="K110" s="50"/>
    </row>
    <row r="111" spans="1:11" s="2" customFormat="1" ht="20.25">
      <c r="B111" s="78" t="s">
        <v>189</v>
      </c>
      <c r="C111" s="30"/>
      <c r="D111" s="11"/>
      <c r="E111" s="27"/>
      <c r="F111" s="66"/>
      <c r="G111" s="45"/>
      <c r="H111" s="6"/>
      <c r="I111" s="63"/>
      <c r="K111" s="50"/>
    </row>
    <row r="112" spans="1:11" s="2" customFormat="1" ht="20.25">
      <c r="A112" s="46" t="s">
        <v>9</v>
      </c>
      <c r="B112" s="44" t="s">
        <v>190</v>
      </c>
      <c r="C112" s="30"/>
      <c r="D112" s="11">
        <v>0</v>
      </c>
      <c r="E112" s="27" t="s">
        <v>18</v>
      </c>
      <c r="F112" s="66"/>
      <c r="G112" s="45">
        <f t="shared" si="14"/>
        <v>0</v>
      </c>
      <c r="H112" s="6"/>
      <c r="I112" s="63" t="e">
        <f>+G112/$H$180</f>
        <v>#DIV/0!</v>
      </c>
      <c r="K112" s="50"/>
    </row>
    <row r="113" spans="1:11" s="2" customFormat="1" ht="20.25">
      <c r="A113" s="46" t="s">
        <v>45</v>
      </c>
      <c r="B113" s="44" t="s">
        <v>191</v>
      </c>
      <c r="C113" s="30"/>
      <c r="D113" s="11">
        <v>0</v>
      </c>
      <c r="E113" s="27" t="s">
        <v>18</v>
      </c>
      <c r="F113" s="66"/>
      <c r="G113" s="45">
        <f t="shared" ref="G113:G135" si="15">+D113*F113</f>
        <v>0</v>
      </c>
      <c r="H113" s="6"/>
      <c r="I113" s="63" t="e">
        <f>+G113/$H$180</f>
        <v>#DIV/0!</v>
      </c>
      <c r="K113" s="50"/>
    </row>
    <row r="114" spans="1:11" s="2" customFormat="1" ht="20.25">
      <c r="A114" s="46" t="s">
        <v>46</v>
      </c>
      <c r="B114" s="44" t="s">
        <v>192</v>
      </c>
      <c r="C114" s="30"/>
      <c r="D114" s="11">
        <v>0</v>
      </c>
      <c r="E114" s="27" t="s">
        <v>18</v>
      </c>
      <c r="F114" s="66"/>
      <c r="G114" s="45">
        <f t="shared" si="15"/>
        <v>0</v>
      </c>
      <c r="H114" s="6"/>
      <c r="I114" s="63" t="e">
        <f>+G114/$H$180</f>
        <v>#DIV/0!</v>
      </c>
      <c r="K114" s="50"/>
    </row>
    <row r="115" spans="1:11" s="2" customFormat="1" ht="20.25">
      <c r="B115" s="78" t="s">
        <v>193</v>
      </c>
      <c r="C115" s="30"/>
      <c r="D115" s="11"/>
      <c r="E115" s="27"/>
      <c r="F115" s="66"/>
      <c r="G115" s="45"/>
      <c r="H115" s="6"/>
      <c r="I115" s="63"/>
      <c r="K115" s="50"/>
    </row>
    <row r="116" spans="1:11" s="2" customFormat="1" ht="20.25">
      <c r="A116" s="46" t="s">
        <v>47</v>
      </c>
      <c r="B116" s="44" t="s">
        <v>259</v>
      </c>
      <c r="C116" s="30"/>
      <c r="D116" s="11">
        <v>0</v>
      </c>
      <c r="E116" s="27" t="s">
        <v>18</v>
      </c>
      <c r="F116" s="66"/>
      <c r="G116" s="45">
        <f t="shared" si="15"/>
        <v>0</v>
      </c>
      <c r="H116" s="6"/>
      <c r="I116" s="63" t="e">
        <f>+G116/$H$180</f>
        <v>#DIV/0!</v>
      </c>
      <c r="K116" s="50"/>
    </row>
    <row r="117" spans="1:11" s="2" customFormat="1" ht="20.25">
      <c r="A117" s="46" t="s">
        <v>48</v>
      </c>
      <c r="B117" s="44" t="s">
        <v>194</v>
      </c>
      <c r="C117" s="30"/>
      <c r="D117" s="11">
        <v>0</v>
      </c>
      <c r="E117" s="27" t="s">
        <v>18</v>
      </c>
      <c r="F117" s="66"/>
      <c r="G117" s="45">
        <f t="shared" si="15"/>
        <v>0</v>
      </c>
      <c r="H117" s="6"/>
      <c r="I117" s="63" t="e">
        <f>+G117/$H$180</f>
        <v>#DIV/0!</v>
      </c>
      <c r="K117" s="50"/>
    </row>
    <row r="118" spans="1:11" s="2" customFormat="1" ht="20.25">
      <c r="A118" s="46" t="s">
        <v>49</v>
      </c>
      <c r="B118" s="44" t="s">
        <v>195</v>
      </c>
      <c r="C118" s="30"/>
      <c r="D118" s="11">
        <v>0</v>
      </c>
      <c r="E118" s="27" t="s">
        <v>18</v>
      </c>
      <c r="F118" s="66"/>
      <c r="G118" s="45">
        <f t="shared" si="15"/>
        <v>0</v>
      </c>
      <c r="H118" s="6"/>
      <c r="I118" s="63" t="e">
        <f>+G118/$H$180</f>
        <v>#DIV/0!</v>
      </c>
      <c r="K118" s="50"/>
    </row>
    <row r="119" spans="1:11" s="2" customFormat="1" ht="20.25">
      <c r="B119" s="78" t="s">
        <v>260</v>
      </c>
      <c r="C119" s="30"/>
      <c r="D119" s="11"/>
      <c r="E119" s="27"/>
      <c r="F119" s="66"/>
      <c r="G119" s="45"/>
      <c r="H119" s="6"/>
      <c r="I119" s="63"/>
      <c r="K119" s="50"/>
    </row>
    <row r="120" spans="1:11" s="2" customFormat="1" ht="20.25">
      <c r="A120" s="46" t="s">
        <v>50</v>
      </c>
      <c r="B120" s="44" t="s">
        <v>196</v>
      </c>
      <c r="C120" s="30"/>
      <c r="D120" s="11">
        <v>0</v>
      </c>
      <c r="E120" s="27" t="s">
        <v>18</v>
      </c>
      <c r="F120" s="66"/>
      <c r="G120" s="45">
        <f t="shared" si="15"/>
        <v>0</v>
      </c>
      <c r="H120" s="6"/>
      <c r="I120" s="63" t="e">
        <f>+G120/$H$180</f>
        <v>#DIV/0!</v>
      </c>
      <c r="K120" s="50"/>
    </row>
    <row r="121" spans="1:11" s="2" customFormat="1" ht="20.25">
      <c r="A121" s="46" t="s">
        <v>208</v>
      </c>
      <c r="B121" s="44" t="s">
        <v>197</v>
      </c>
      <c r="C121" s="30"/>
      <c r="D121" s="11">
        <v>0</v>
      </c>
      <c r="E121" s="27" t="s">
        <v>18</v>
      </c>
      <c r="F121" s="66"/>
      <c r="G121" s="45">
        <f t="shared" si="15"/>
        <v>0</v>
      </c>
      <c r="H121" s="6"/>
      <c r="I121" s="63" t="e">
        <f>+G121/$H$180</f>
        <v>#DIV/0!</v>
      </c>
      <c r="K121" s="50"/>
    </row>
    <row r="122" spans="1:11" s="2" customFormat="1" ht="20.25">
      <c r="A122" s="46" t="s">
        <v>209</v>
      </c>
      <c r="B122" s="44" t="s">
        <v>198</v>
      </c>
      <c r="C122" s="30"/>
      <c r="D122" s="11">
        <v>0</v>
      </c>
      <c r="E122" s="27" t="s">
        <v>18</v>
      </c>
      <c r="F122" s="66"/>
      <c r="G122" s="45">
        <f t="shared" si="15"/>
        <v>0</v>
      </c>
      <c r="H122" s="6"/>
      <c r="I122" s="63" t="e">
        <f>+G122/$H$180</f>
        <v>#DIV/0!</v>
      </c>
      <c r="K122" s="50"/>
    </row>
    <row r="123" spans="1:11" s="2" customFormat="1" ht="20.25">
      <c r="B123" s="78" t="s">
        <v>199</v>
      </c>
      <c r="C123" s="30"/>
      <c r="D123" s="11"/>
      <c r="E123" s="27"/>
      <c r="F123" s="66"/>
      <c r="G123" s="45"/>
      <c r="H123" s="6"/>
      <c r="I123" s="63"/>
      <c r="K123" s="50"/>
    </row>
    <row r="124" spans="1:11" s="2" customFormat="1" ht="20.25">
      <c r="A124" s="46" t="s">
        <v>210</v>
      </c>
      <c r="B124" s="44" t="s">
        <v>190</v>
      </c>
      <c r="C124" s="30"/>
      <c r="D124" s="11">
        <v>0</v>
      </c>
      <c r="E124" s="27" t="s">
        <v>18</v>
      </c>
      <c r="F124" s="66"/>
      <c r="G124" s="45">
        <f t="shared" si="15"/>
        <v>0</v>
      </c>
      <c r="H124" s="6"/>
      <c r="I124" s="63" t="e">
        <f>+G124/$H$180</f>
        <v>#DIV/0!</v>
      </c>
      <c r="K124" s="50"/>
    </row>
    <row r="125" spans="1:11" s="2" customFormat="1" ht="20.25">
      <c r="A125" s="46" t="s">
        <v>211</v>
      </c>
      <c r="B125" s="44" t="s">
        <v>200</v>
      </c>
      <c r="C125" s="30"/>
      <c r="D125" s="11">
        <v>0</v>
      </c>
      <c r="E125" s="27" t="s">
        <v>18</v>
      </c>
      <c r="F125" s="66"/>
      <c r="G125" s="45">
        <f t="shared" si="15"/>
        <v>0</v>
      </c>
      <c r="H125" s="6"/>
      <c r="I125" s="63" t="e">
        <f>+G125/$H$180</f>
        <v>#DIV/0!</v>
      </c>
      <c r="K125" s="50"/>
    </row>
    <row r="126" spans="1:11" s="2" customFormat="1" ht="20.25">
      <c r="B126" s="78" t="s">
        <v>201</v>
      </c>
      <c r="C126" s="30"/>
      <c r="D126" s="11"/>
      <c r="E126" s="27"/>
      <c r="F126" s="66"/>
      <c r="G126" s="45"/>
      <c r="H126" s="6"/>
      <c r="I126" s="63"/>
      <c r="K126" s="50"/>
    </row>
    <row r="127" spans="1:11" s="2" customFormat="1" ht="20.25">
      <c r="A127" s="46" t="s">
        <v>212</v>
      </c>
      <c r="B127" s="44" t="s">
        <v>202</v>
      </c>
      <c r="C127" s="30"/>
      <c r="D127" s="11">
        <v>0</v>
      </c>
      <c r="E127" s="27" t="s">
        <v>18</v>
      </c>
      <c r="F127" s="66"/>
      <c r="G127" s="45">
        <f t="shared" si="15"/>
        <v>0</v>
      </c>
      <c r="H127" s="6"/>
      <c r="I127" s="63" t="e">
        <f>+G127/$H$180</f>
        <v>#DIV/0!</v>
      </c>
      <c r="K127" s="50"/>
    </row>
    <row r="128" spans="1:11" s="2" customFormat="1" ht="20.25">
      <c r="B128" s="78" t="s">
        <v>203</v>
      </c>
      <c r="C128" s="30"/>
      <c r="D128" s="11"/>
      <c r="E128" s="27"/>
      <c r="F128" s="66"/>
      <c r="G128" s="45"/>
      <c r="H128" s="6"/>
      <c r="I128" s="63"/>
      <c r="K128" s="50"/>
    </row>
    <row r="129" spans="1:11" s="2" customFormat="1" ht="20.25">
      <c r="A129" s="46" t="s">
        <v>213</v>
      </c>
      <c r="B129" s="44" t="s">
        <v>173</v>
      </c>
      <c r="C129" s="30"/>
      <c r="D129" s="11">
        <v>0</v>
      </c>
      <c r="E129" s="27" t="s">
        <v>18</v>
      </c>
      <c r="F129" s="66"/>
      <c r="G129" s="45">
        <f t="shared" si="15"/>
        <v>0</v>
      </c>
      <c r="H129" s="6"/>
      <c r="I129" s="63" t="e">
        <f>+G129/$H$180</f>
        <v>#DIV/0!</v>
      </c>
      <c r="K129" s="50"/>
    </row>
    <row r="130" spans="1:11" s="2" customFormat="1" ht="20.25">
      <c r="A130" s="46" t="s">
        <v>214</v>
      </c>
      <c r="B130" s="44" t="s">
        <v>204</v>
      </c>
      <c r="C130" s="30"/>
      <c r="D130" s="11">
        <v>0</v>
      </c>
      <c r="E130" s="27" t="s">
        <v>18</v>
      </c>
      <c r="F130" s="66"/>
      <c r="G130" s="45">
        <f t="shared" si="15"/>
        <v>0</v>
      </c>
      <c r="H130" s="6"/>
      <c r="I130" s="63" t="e">
        <f>+G130/$H$180</f>
        <v>#DIV/0!</v>
      </c>
      <c r="K130" s="50"/>
    </row>
    <row r="131" spans="1:11" s="2" customFormat="1" ht="20.25">
      <c r="A131" s="46" t="s">
        <v>215</v>
      </c>
      <c r="B131" s="44" t="s">
        <v>205</v>
      </c>
      <c r="C131" s="30"/>
      <c r="D131" s="11">
        <v>0</v>
      </c>
      <c r="E131" s="27" t="s">
        <v>18</v>
      </c>
      <c r="F131" s="66"/>
      <c r="G131" s="45">
        <f t="shared" si="15"/>
        <v>0</v>
      </c>
      <c r="H131" s="6"/>
      <c r="I131" s="63" t="e">
        <f>+G131/$H$180</f>
        <v>#DIV/0!</v>
      </c>
      <c r="K131" s="50"/>
    </row>
    <row r="132" spans="1:11" s="2" customFormat="1" ht="20.25">
      <c r="B132" s="78" t="s">
        <v>165</v>
      </c>
      <c r="C132" s="30"/>
      <c r="D132" s="11"/>
      <c r="E132" s="27"/>
      <c r="F132" s="66"/>
      <c r="G132" s="45"/>
      <c r="H132" s="6"/>
      <c r="I132" s="63"/>
      <c r="K132" s="50"/>
    </row>
    <row r="133" spans="1:11" s="2" customFormat="1" ht="20.25">
      <c r="A133" s="46" t="s">
        <v>216</v>
      </c>
      <c r="B133" s="44" t="s">
        <v>261</v>
      </c>
      <c r="C133" s="30"/>
      <c r="D133" s="11">
        <v>0</v>
      </c>
      <c r="E133" s="27" t="s">
        <v>20</v>
      </c>
      <c r="F133" s="66"/>
      <c r="G133" s="45">
        <f t="shared" si="15"/>
        <v>0</v>
      </c>
      <c r="H133" s="6"/>
      <c r="I133" s="63" t="e">
        <f>+G133/$H$180</f>
        <v>#DIV/0!</v>
      </c>
      <c r="K133" s="50"/>
    </row>
    <row r="134" spans="1:11" s="2" customFormat="1" ht="20.25">
      <c r="A134" s="46" t="s">
        <v>217</v>
      </c>
      <c r="B134" s="44" t="s">
        <v>206</v>
      </c>
      <c r="C134" s="30"/>
      <c r="D134" s="11">
        <v>0</v>
      </c>
      <c r="E134" s="27" t="s">
        <v>20</v>
      </c>
      <c r="F134" s="66"/>
      <c r="G134" s="45">
        <f t="shared" si="15"/>
        <v>0</v>
      </c>
      <c r="H134" s="6"/>
      <c r="I134" s="63" t="e">
        <f>+G134/$H$180</f>
        <v>#DIV/0!</v>
      </c>
      <c r="K134" s="50"/>
    </row>
    <row r="135" spans="1:11" s="2" customFormat="1" ht="20.25">
      <c r="A135" s="46" t="s">
        <v>218</v>
      </c>
      <c r="B135" s="44" t="s">
        <v>207</v>
      </c>
      <c r="C135" s="30"/>
      <c r="D135" s="11">
        <v>0</v>
      </c>
      <c r="E135" s="27" t="s">
        <v>20</v>
      </c>
      <c r="F135" s="66"/>
      <c r="G135" s="45">
        <f t="shared" si="15"/>
        <v>0</v>
      </c>
      <c r="H135" s="6"/>
      <c r="I135" s="63" t="e">
        <f>+G135/$H$180</f>
        <v>#DIV/0!</v>
      </c>
      <c r="K135" s="50"/>
    </row>
    <row r="136" spans="1:11" ht="15.75" thickBot="1">
      <c r="A136" s="31"/>
      <c r="B136" s="84"/>
      <c r="C136" s="84"/>
      <c r="D136" s="39"/>
      <c r="E136" s="39"/>
      <c r="F136" s="39"/>
      <c r="G136" s="39"/>
      <c r="H136" s="40"/>
      <c r="I136" s="40"/>
      <c r="J136" s="40"/>
      <c r="K136" s="51"/>
    </row>
    <row r="137" spans="1:11" ht="21" thickBot="1">
      <c r="A137" s="32">
        <v>7</v>
      </c>
      <c r="B137" s="33" t="s">
        <v>227</v>
      </c>
      <c r="C137" s="34"/>
      <c r="D137" s="24"/>
      <c r="E137" s="25"/>
      <c r="F137" s="25"/>
      <c r="G137" s="25"/>
      <c r="H137" s="26">
        <f>SUM(G139:G147)</f>
        <v>0</v>
      </c>
      <c r="I137" s="48"/>
      <c r="J137" s="42" t="e">
        <f>SUM(I139:I147)</f>
        <v>#DIV/0!</v>
      </c>
    </row>
    <row r="138" spans="1:11">
      <c r="A138" s="37"/>
      <c r="B138" s="38"/>
      <c r="C138" s="29"/>
      <c r="D138" s="5"/>
      <c r="E138" s="5"/>
      <c r="F138" s="5"/>
      <c r="G138" s="5"/>
      <c r="H138" s="6"/>
      <c r="I138" s="6"/>
      <c r="J138" s="52"/>
      <c r="K138" s="51"/>
    </row>
    <row r="139" spans="1:11" s="2" customFormat="1" ht="15.75">
      <c r="A139" s="43" t="s">
        <v>10</v>
      </c>
      <c r="B139" s="44" t="s">
        <v>219</v>
      </c>
      <c r="C139" s="30"/>
      <c r="D139" s="11">
        <v>0</v>
      </c>
      <c r="E139" s="27" t="s">
        <v>20</v>
      </c>
      <c r="F139" s="11"/>
      <c r="G139" s="45">
        <f t="shared" ref="G139" si="16">+D139*F139</f>
        <v>0</v>
      </c>
      <c r="H139" s="6"/>
      <c r="I139" s="63" t="e">
        <f>+G139/$H$180</f>
        <v>#DIV/0!</v>
      </c>
      <c r="K139" s="50"/>
    </row>
    <row r="140" spans="1:11" s="2" customFormat="1" ht="15.75">
      <c r="A140" s="43" t="s">
        <v>36</v>
      </c>
      <c r="B140" s="44" t="s">
        <v>220</v>
      </c>
      <c r="C140" s="30"/>
      <c r="D140" s="11">
        <v>0</v>
      </c>
      <c r="E140" s="27" t="s">
        <v>20</v>
      </c>
      <c r="F140" s="11"/>
      <c r="G140" s="45">
        <f t="shared" ref="G140:G146" si="17">+D140*F140</f>
        <v>0</v>
      </c>
      <c r="H140" s="6"/>
      <c r="I140" s="63" t="e">
        <f t="shared" ref="I140:I146" si="18">+G140/$H$180</f>
        <v>#DIV/0!</v>
      </c>
      <c r="K140" s="50"/>
    </row>
    <row r="141" spans="1:11" s="2" customFormat="1" ht="15.75">
      <c r="A141" s="43" t="s">
        <v>37</v>
      </c>
      <c r="B141" s="44" t="s">
        <v>221</v>
      </c>
      <c r="C141" s="30"/>
      <c r="D141" s="11">
        <v>0</v>
      </c>
      <c r="E141" s="27" t="s">
        <v>20</v>
      </c>
      <c r="F141" s="11"/>
      <c r="G141" s="45">
        <f t="shared" si="17"/>
        <v>0</v>
      </c>
      <c r="H141" s="6"/>
      <c r="I141" s="63" t="e">
        <f t="shared" si="18"/>
        <v>#DIV/0!</v>
      </c>
      <c r="K141" s="50"/>
    </row>
    <row r="142" spans="1:11" s="2" customFormat="1" ht="15.75">
      <c r="A142" s="43" t="s">
        <v>38</v>
      </c>
      <c r="B142" s="44" t="s">
        <v>222</v>
      </c>
      <c r="C142" s="30"/>
      <c r="D142" s="11">
        <v>0</v>
      </c>
      <c r="E142" s="27" t="s">
        <v>20</v>
      </c>
      <c r="F142" s="11"/>
      <c r="G142" s="45">
        <f t="shared" si="17"/>
        <v>0</v>
      </c>
      <c r="H142" s="6"/>
      <c r="I142" s="63" t="e">
        <f t="shared" si="18"/>
        <v>#DIV/0!</v>
      </c>
      <c r="K142" s="50"/>
    </row>
    <row r="143" spans="1:11" s="2" customFormat="1" ht="15.75">
      <c r="A143" s="43" t="s">
        <v>60</v>
      </c>
      <c r="B143" s="44" t="s">
        <v>223</v>
      </c>
      <c r="C143" s="30"/>
      <c r="D143" s="11">
        <v>0</v>
      </c>
      <c r="E143" s="27" t="s">
        <v>20</v>
      </c>
      <c r="F143" s="11"/>
      <c r="G143" s="45">
        <f t="shared" si="17"/>
        <v>0</v>
      </c>
      <c r="H143" s="6"/>
      <c r="I143" s="63" t="e">
        <f t="shared" si="18"/>
        <v>#DIV/0!</v>
      </c>
      <c r="K143" s="50"/>
    </row>
    <row r="144" spans="1:11" s="2" customFormat="1" ht="15.75">
      <c r="A144" s="43" t="s">
        <v>228</v>
      </c>
      <c r="B144" s="44" t="s">
        <v>224</v>
      </c>
      <c r="C144" s="30"/>
      <c r="D144" s="11">
        <v>0</v>
      </c>
      <c r="E144" s="27" t="s">
        <v>20</v>
      </c>
      <c r="F144" s="11"/>
      <c r="G144" s="45">
        <f t="shared" si="17"/>
        <v>0</v>
      </c>
      <c r="H144" s="6"/>
      <c r="I144" s="63" t="e">
        <f t="shared" si="18"/>
        <v>#DIV/0!</v>
      </c>
      <c r="K144" s="50"/>
    </row>
    <row r="145" spans="1:11" s="2" customFormat="1" ht="15.75">
      <c r="A145" s="43" t="s">
        <v>229</v>
      </c>
      <c r="B145" s="44" t="s">
        <v>225</v>
      </c>
      <c r="C145" s="30"/>
      <c r="D145" s="11">
        <v>0</v>
      </c>
      <c r="E145" s="27" t="s">
        <v>20</v>
      </c>
      <c r="F145" s="11"/>
      <c r="G145" s="45">
        <f t="shared" si="17"/>
        <v>0</v>
      </c>
      <c r="H145" s="6"/>
      <c r="I145" s="63" t="e">
        <f t="shared" si="18"/>
        <v>#DIV/0!</v>
      </c>
      <c r="K145" s="50"/>
    </row>
    <row r="146" spans="1:11" s="2" customFormat="1" ht="15.75">
      <c r="A146" s="43" t="s">
        <v>230</v>
      </c>
      <c r="B146" s="44" t="s">
        <v>226</v>
      </c>
      <c r="C146" s="30"/>
      <c r="D146" s="11">
        <v>0</v>
      </c>
      <c r="E146" s="27" t="s">
        <v>20</v>
      </c>
      <c r="F146" s="11"/>
      <c r="G146" s="45">
        <f t="shared" si="17"/>
        <v>0</v>
      </c>
      <c r="H146" s="6"/>
      <c r="I146" s="63" t="e">
        <f t="shared" si="18"/>
        <v>#DIV/0!</v>
      </c>
      <c r="K146" s="50"/>
    </row>
    <row r="147" spans="1:11" ht="15.75" thickBot="1">
      <c r="A147" s="31"/>
      <c r="B147" s="84"/>
      <c r="C147" s="84"/>
      <c r="D147" s="39"/>
      <c r="E147" s="39"/>
      <c r="F147" s="39"/>
      <c r="G147" s="39"/>
      <c r="H147" s="40"/>
      <c r="I147" s="40"/>
      <c r="J147" s="53"/>
      <c r="K147" s="51"/>
    </row>
    <row r="148" spans="1:11" ht="21" thickBot="1">
      <c r="A148" s="32">
        <v>8</v>
      </c>
      <c r="B148" s="33" t="s">
        <v>238</v>
      </c>
      <c r="C148" s="34"/>
      <c r="D148" s="24"/>
      <c r="E148" s="25"/>
      <c r="F148" s="25"/>
      <c r="G148" s="25"/>
      <c r="H148" s="26">
        <f>SUM(G150:G156)</f>
        <v>0</v>
      </c>
      <c r="I148" s="48"/>
      <c r="J148" s="42" t="e">
        <f>SUM(I150:I156)</f>
        <v>#DIV/0!</v>
      </c>
    </row>
    <row r="149" spans="1:11">
      <c r="A149" s="37"/>
      <c r="B149" s="38"/>
      <c r="C149" s="29"/>
      <c r="D149" s="5"/>
      <c r="E149" s="5"/>
      <c r="F149" s="5"/>
      <c r="G149" s="5"/>
      <c r="H149" s="6"/>
      <c r="I149" s="6"/>
      <c r="J149" s="52"/>
      <c r="K149" s="51"/>
    </row>
    <row r="150" spans="1:11" s="2" customFormat="1" ht="15.75">
      <c r="A150" s="43" t="s">
        <v>51</v>
      </c>
      <c r="B150" s="44" t="s">
        <v>231</v>
      </c>
      <c r="C150" s="30"/>
      <c r="D150" s="11">
        <v>0</v>
      </c>
      <c r="E150" s="27" t="s">
        <v>20</v>
      </c>
      <c r="F150" s="11"/>
      <c r="G150" s="45">
        <f t="shared" ref="G150:G155" si="19">+D150*F150</f>
        <v>0</v>
      </c>
      <c r="H150" s="6"/>
      <c r="I150" s="63" t="e">
        <f t="shared" ref="I150:I155" si="20">+G150/$H$180</f>
        <v>#DIV/0!</v>
      </c>
      <c r="K150" s="50"/>
    </row>
    <row r="151" spans="1:11" s="2" customFormat="1" ht="15.75">
      <c r="A151" s="43" t="s">
        <v>237</v>
      </c>
      <c r="B151" s="44" t="s">
        <v>232</v>
      </c>
      <c r="C151" s="30"/>
      <c r="D151" s="11">
        <v>0</v>
      </c>
      <c r="E151" s="27" t="s">
        <v>20</v>
      </c>
      <c r="F151" s="11"/>
      <c r="G151" s="45">
        <f t="shared" si="19"/>
        <v>0</v>
      </c>
      <c r="H151" s="6"/>
      <c r="I151" s="63" t="e">
        <f t="shared" si="20"/>
        <v>#DIV/0!</v>
      </c>
      <c r="K151" s="50"/>
    </row>
    <row r="152" spans="1:11" s="2" customFormat="1" ht="15.75">
      <c r="A152" s="43" t="s">
        <v>61</v>
      </c>
      <c r="B152" s="44" t="s">
        <v>233</v>
      </c>
      <c r="C152" s="30"/>
      <c r="D152" s="11">
        <v>0</v>
      </c>
      <c r="E152" s="27" t="s">
        <v>20</v>
      </c>
      <c r="F152" s="11"/>
      <c r="G152" s="45">
        <f t="shared" si="19"/>
        <v>0</v>
      </c>
      <c r="H152" s="6"/>
      <c r="I152" s="63" t="e">
        <f t="shared" si="20"/>
        <v>#DIV/0!</v>
      </c>
      <c r="K152" s="50"/>
    </row>
    <row r="153" spans="1:11" s="2" customFormat="1" ht="15.75">
      <c r="A153" s="43" t="s">
        <v>62</v>
      </c>
      <c r="B153" s="44" t="s">
        <v>234</v>
      </c>
      <c r="C153" s="30"/>
      <c r="D153" s="11">
        <v>0</v>
      </c>
      <c r="E153" s="27" t="s">
        <v>20</v>
      </c>
      <c r="F153" s="11"/>
      <c r="G153" s="45">
        <f t="shared" si="19"/>
        <v>0</v>
      </c>
      <c r="H153" s="6"/>
      <c r="I153" s="63" t="e">
        <f t="shared" si="20"/>
        <v>#DIV/0!</v>
      </c>
      <c r="K153" s="50"/>
    </row>
    <row r="154" spans="1:11" s="2" customFormat="1" ht="15.75">
      <c r="A154" s="43" t="s">
        <v>63</v>
      </c>
      <c r="B154" s="44" t="s">
        <v>235</v>
      </c>
      <c r="C154" s="30"/>
      <c r="D154" s="11">
        <v>0</v>
      </c>
      <c r="E154" s="27" t="s">
        <v>20</v>
      </c>
      <c r="F154" s="11"/>
      <c r="G154" s="45">
        <f t="shared" si="19"/>
        <v>0</v>
      </c>
      <c r="H154" s="6"/>
      <c r="I154" s="63" t="e">
        <f t="shared" si="20"/>
        <v>#DIV/0!</v>
      </c>
      <c r="K154" s="50"/>
    </row>
    <row r="155" spans="1:11" s="2" customFormat="1" ht="15.75">
      <c r="A155" s="43" t="s">
        <v>64</v>
      </c>
      <c r="B155" s="44" t="s">
        <v>236</v>
      </c>
      <c r="C155" s="30"/>
      <c r="D155" s="11">
        <v>0</v>
      </c>
      <c r="E155" s="27" t="s">
        <v>20</v>
      </c>
      <c r="F155" s="11"/>
      <c r="G155" s="45">
        <f t="shared" si="19"/>
        <v>0</v>
      </c>
      <c r="H155" s="6"/>
      <c r="I155" s="63" t="e">
        <f t="shared" si="20"/>
        <v>#DIV/0!</v>
      </c>
      <c r="K155" s="50"/>
    </row>
    <row r="156" spans="1:11" ht="15.75" thickBot="1">
      <c r="A156" s="31"/>
      <c r="B156" s="84"/>
      <c r="C156" s="84"/>
      <c r="D156" s="39"/>
      <c r="E156" s="39"/>
      <c r="F156" s="39"/>
      <c r="G156" s="39"/>
      <c r="H156" s="40"/>
      <c r="I156" s="40"/>
      <c r="J156" s="53"/>
      <c r="K156" s="51"/>
    </row>
    <row r="157" spans="1:11" ht="21" thickBot="1">
      <c r="A157" s="32">
        <v>9</v>
      </c>
      <c r="B157" s="33" t="s">
        <v>239</v>
      </c>
      <c r="C157" s="34"/>
      <c r="D157" s="24"/>
      <c r="E157" s="25"/>
      <c r="F157" s="25"/>
      <c r="G157" s="25"/>
      <c r="H157" s="26">
        <f>SUM(G159:G164)</f>
        <v>0</v>
      </c>
      <c r="I157" s="48"/>
      <c r="J157" s="42" t="e">
        <f>SUM(I159:I164)</f>
        <v>#DIV/0!</v>
      </c>
    </row>
    <row r="158" spans="1:11">
      <c r="A158" s="37"/>
      <c r="B158" s="38"/>
      <c r="C158" s="29"/>
      <c r="D158" s="5"/>
      <c r="E158" s="5"/>
      <c r="F158" s="5"/>
      <c r="G158" s="5"/>
      <c r="H158" s="6"/>
      <c r="I158" s="6"/>
      <c r="J158" s="52"/>
      <c r="K158" s="51"/>
    </row>
    <row r="159" spans="1:11" s="2" customFormat="1" ht="15.75">
      <c r="A159" s="43" t="s">
        <v>52</v>
      </c>
      <c r="B159" s="44" t="s">
        <v>240</v>
      </c>
      <c r="C159" s="30"/>
      <c r="D159" s="11">
        <v>0</v>
      </c>
      <c r="E159" s="27" t="s">
        <v>20</v>
      </c>
      <c r="F159" s="11"/>
      <c r="G159" s="45">
        <f t="shared" ref="G159:G163" si="21">+D159*F159</f>
        <v>0</v>
      </c>
      <c r="H159" s="6"/>
      <c r="I159" s="63" t="e">
        <f t="shared" ref="I159:I163" si="22">+G159/$H$180</f>
        <v>#DIV/0!</v>
      </c>
      <c r="K159" s="50"/>
    </row>
    <row r="160" spans="1:11" s="2" customFormat="1" ht="15.75">
      <c r="A160" s="43" t="s">
        <v>65</v>
      </c>
      <c r="B160" s="44" t="s">
        <v>241</v>
      </c>
      <c r="C160" s="30"/>
      <c r="D160" s="11">
        <v>0</v>
      </c>
      <c r="E160" s="27" t="s">
        <v>20</v>
      </c>
      <c r="F160" s="11"/>
      <c r="G160" s="45">
        <f t="shared" si="21"/>
        <v>0</v>
      </c>
      <c r="H160" s="6"/>
      <c r="I160" s="63" t="e">
        <f t="shared" si="22"/>
        <v>#DIV/0!</v>
      </c>
      <c r="K160" s="50"/>
    </row>
    <row r="161" spans="1:11" s="2" customFormat="1" ht="15.75">
      <c r="A161" s="43" t="s">
        <v>66</v>
      </c>
      <c r="B161" s="44" t="s">
        <v>242</v>
      </c>
      <c r="C161" s="30"/>
      <c r="D161" s="11">
        <v>0</v>
      </c>
      <c r="E161" s="27" t="s">
        <v>20</v>
      </c>
      <c r="F161" s="11"/>
      <c r="G161" s="45">
        <f t="shared" si="21"/>
        <v>0</v>
      </c>
      <c r="H161" s="6"/>
      <c r="I161" s="63" t="e">
        <f t="shared" si="22"/>
        <v>#DIV/0!</v>
      </c>
      <c r="K161" s="50"/>
    </row>
    <row r="162" spans="1:11" s="2" customFormat="1" ht="15.75">
      <c r="A162" s="43" t="s">
        <v>245</v>
      </c>
      <c r="B162" s="44" t="s">
        <v>243</v>
      </c>
      <c r="C162" s="30"/>
      <c r="D162" s="11">
        <v>0</v>
      </c>
      <c r="E162" s="27" t="s">
        <v>20</v>
      </c>
      <c r="F162" s="11"/>
      <c r="G162" s="45">
        <f t="shared" si="21"/>
        <v>0</v>
      </c>
      <c r="H162" s="6"/>
      <c r="I162" s="63" t="e">
        <f t="shared" si="22"/>
        <v>#DIV/0!</v>
      </c>
      <c r="K162" s="50"/>
    </row>
    <row r="163" spans="1:11" s="2" customFormat="1" ht="15.75">
      <c r="A163" s="43" t="s">
        <v>246</v>
      </c>
      <c r="B163" s="44" t="s">
        <v>244</v>
      </c>
      <c r="C163" s="30"/>
      <c r="D163" s="11">
        <v>0</v>
      </c>
      <c r="E163" s="27" t="s">
        <v>20</v>
      </c>
      <c r="F163" s="11"/>
      <c r="G163" s="45">
        <f t="shared" si="21"/>
        <v>0</v>
      </c>
      <c r="H163" s="6"/>
      <c r="I163" s="63" t="e">
        <f t="shared" si="22"/>
        <v>#DIV/0!</v>
      </c>
      <c r="K163" s="50"/>
    </row>
    <row r="164" spans="1:11" ht="15.75" thickBot="1">
      <c r="A164" s="31"/>
      <c r="B164" s="84"/>
      <c r="C164" s="84"/>
      <c r="D164" s="39"/>
      <c r="E164" s="39"/>
      <c r="F164" s="39"/>
      <c r="G164" s="39"/>
      <c r="H164" s="40"/>
      <c r="I164" s="40"/>
      <c r="J164" s="53"/>
      <c r="K164" s="51"/>
    </row>
    <row r="165" spans="1:11" ht="21" thickBot="1">
      <c r="A165" s="32">
        <v>10</v>
      </c>
      <c r="B165" s="33" t="s">
        <v>247</v>
      </c>
      <c r="C165" s="34"/>
      <c r="D165" s="24"/>
      <c r="E165" s="25"/>
      <c r="F165" s="25"/>
      <c r="G165" s="25"/>
      <c r="H165" s="26">
        <f>SUM(G167:G168)</f>
        <v>0</v>
      </c>
      <c r="I165" s="48"/>
      <c r="J165" s="42" t="e">
        <f>SUM(I167:I168)</f>
        <v>#DIV/0!</v>
      </c>
    </row>
    <row r="166" spans="1:11">
      <c r="A166" s="37"/>
      <c r="B166" s="38"/>
      <c r="C166" s="29"/>
      <c r="D166" s="5"/>
      <c r="E166" s="5"/>
      <c r="F166" s="5"/>
      <c r="G166" s="5"/>
      <c r="H166" s="6"/>
      <c r="I166" s="6"/>
      <c r="J166" s="52"/>
      <c r="K166" s="51"/>
    </row>
    <row r="167" spans="1:11" s="2" customFormat="1" ht="15.75">
      <c r="A167" s="43" t="s">
        <v>53</v>
      </c>
      <c r="B167" s="44" t="s">
        <v>248</v>
      </c>
      <c r="C167" s="30"/>
      <c r="D167" s="11">
        <v>0</v>
      </c>
      <c r="E167" s="27" t="s">
        <v>20</v>
      </c>
      <c r="F167" s="11"/>
      <c r="G167" s="45">
        <f t="shared" ref="G167" si="23">+D167*F167</f>
        <v>0</v>
      </c>
      <c r="H167" s="6"/>
      <c r="I167" s="63" t="e">
        <f>+G167/$H$180</f>
        <v>#DIV/0!</v>
      </c>
      <c r="K167" s="50"/>
    </row>
    <row r="168" spans="1:11" ht="15.75" thickBot="1">
      <c r="A168" s="31"/>
      <c r="B168" s="84"/>
      <c r="C168" s="84"/>
      <c r="D168" s="39"/>
      <c r="E168" s="39"/>
      <c r="F168" s="39"/>
      <c r="G168" s="39"/>
      <c r="H168" s="40"/>
      <c r="I168" s="40"/>
      <c r="J168" s="53"/>
      <c r="K168" s="51"/>
    </row>
    <row r="169" spans="1:11" ht="21" thickBot="1">
      <c r="A169" s="32">
        <v>11</v>
      </c>
      <c r="B169" s="33" t="s">
        <v>81</v>
      </c>
      <c r="C169" s="34"/>
      <c r="D169" s="24"/>
      <c r="E169" s="25"/>
      <c r="F169" s="25"/>
      <c r="G169" s="25"/>
      <c r="H169" s="26">
        <f>SUM(G171:G174)</f>
        <v>0</v>
      </c>
      <c r="I169" s="48"/>
      <c r="J169" s="42" t="e">
        <f>SUM(I171:I174)</f>
        <v>#DIV/0!</v>
      </c>
    </row>
    <row r="170" spans="1:11">
      <c r="A170" s="37"/>
      <c r="B170" s="38"/>
      <c r="C170" s="29"/>
      <c r="D170" s="5"/>
      <c r="E170" s="5"/>
      <c r="F170" s="5"/>
      <c r="G170" s="5"/>
      <c r="H170" s="6"/>
      <c r="I170" s="6"/>
      <c r="J170" s="52"/>
      <c r="K170" s="51"/>
    </row>
    <row r="171" spans="1:11" s="2" customFormat="1" ht="15.75">
      <c r="A171" s="43" t="s">
        <v>54</v>
      </c>
      <c r="B171" s="44" t="s">
        <v>249</v>
      </c>
      <c r="C171" s="30"/>
      <c r="D171" s="11">
        <v>0</v>
      </c>
      <c r="E171" s="27" t="s">
        <v>19</v>
      </c>
      <c r="F171" s="11"/>
      <c r="G171" s="45">
        <f t="shared" ref="G171" si="24">+D171*F171</f>
        <v>0</v>
      </c>
      <c r="H171" s="6"/>
      <c r="I171" s="63" t="e">
        <f>+G171/$H$180</f>
        <v>#DIV/0!</v>
      </c>
      <c r="K171" s="50"/>
    </row>
    <row r="172" spans="1:11" s="2" customFormat="1" ht="15.75">
      <c r="A172" s="43" t="s">
        <v>67</v>
      </c>
      <c r="B172" s="44" t="s">
        <v>250</v>
      </c>
      <c r="C172" s="30"/>
      <c r="D172" s="11">
        <v>0</v>
      </c>
      <c r="E172" s="27" t="s">
        <v>19</v>
      </c>
      <c r="F172" s="11"/>
      <c r="G172" s="45">
        <f t="shared" ref="G172:G173" si="25">+D172*F172</f>
        <v>0</v>
      </c>
      <c r="H172" s="6"/>
      <c r="I172" s="63" t="e">
        <f>+G172/$H$180</f>
        <v>#DIV/0!</v>
      </c>
      <c r="K172" s="50"/>
    </row>
    <row r="173" spans="1:11" s="2" customFormat="1" ht="15.75">
      <c r="A173" s="43" t="s">
        <v>68</v>
      </c>
      <c r="B173" s="44" t="s">
        <v>251</v>
      </c>
      <c r="C173" s="30"/>
      <c r="D173" s="11">
        <v>0</v>
      </c>
      <c r="E173" s="27" t="s">
        <v>19</v>
      </c>
      <c r="F173" s="11"/>
      <c r="G173" s="45">
        <f t="shared" si="25"/>
        <v>0</v>
      </c>
      <c r="H173" s="6"/>
      <c r="I173" s="63" t="e">
        <f>+G173/$H$180</f>
        <v>#DIV/0!</v>
      </c>
      <c r="K173" s="50"/>
    </row>
    <row r="174" spans="1:11" ht="15.75" thickBot="1">
      <c r="A174" s="31"/>
      <c r="B174" s="84"/>
      <c r="C174" s="84"/>
      <c r="D174" s="39"/>
      <c r="E174" s="39"/>
      <c r="F174" s="39"/>
      <c r="G174" s="39"/>
      <c r="H174" s="40"/>
      <c r="I174" s="40"/>
      <c r="J174" s="53"/>
      <c r="K174" s="51"/>
    </row>
    <row r="175" spans="1:11" ht="21" thickBot="1">
      <c r="A175" s="74">
        <v>12</v>
      </c>
      <c r="B175" s="75" t="s">
        <v>80</v>
      </c>
      <c r="C175" s="76"/>
      <c r="D175" s="24"/>
      <c r="E175" s="25"/>
      <c r="F175" s="25"/>
      <c r="G175" s="25"/>
      <c r="H175" s="26">
        <f>SUM(G177:G179)</f>
        <v>0</v>
      </c>
      <c r="I175" s="48"/>
      <c r="J175" s="42" t="e">
        <f>SUM(I177:I179)</f>
        <v>#DIV/0!</v>
      </c>
    </row>
    <row r="176" spans="1:11">
      <c r="A176" s="35"/>
      <c r="B176" s="29"/>
      <c r="C176" s="36"/>
      <c r="D176" s="5"/>
      <c r="E176" s="5"/>
      <c r="F176" s="5"/>
      <c r="G176" s="5"/>
      <c r="H176" s="6"/>
      <c r="I176" s="6"/>
      <c r="J176" s="54"/>
      <c r="K176" s="51"/>
    </row>
    <row r="177" spans="1:11" ht="15.75">
      <c r="A177" s="43" t="s">
        <v>55</v>
      </c>
      <c r="B177" s="44" t="s">
        <v>252</v>
      </c>
      <c r="C177" s="30"/>
      <c r="D177" s="11">
        <v>0</v>
      </c>
      <c r="E177" s="27" t="s">
        <v>18</v>
      </c>
      <c r="F177" s="11"/>
      <c r="G177" s="45">
        <f t="shared" ref="G177:G178" si="26">+D177*F177</f>
        <v>0</v>
      </c>
      <c r="H177" s="6"/>
      <c r="I177" s="63" t="e">
        <f>+G177/$H$180</f>
        <v>#DIV/0!</v>
      </c>
      <c r="K177" s="51"/>
    </row>
    <row r="178" spans="1:11" ht="15.75">
      <c r="A178" s="43" t="s">
        <v>56</v>
      </c>
      <c r="B178" s="44" t="s">
        <v>253</v>
      </c>
      <c r="C178" s="30"/>
      <c r="D178" s="11">
        <v>0</v>
      </c>
      <c r="E178" s="27" t="s">
        <v>18</v>
      </c>
      <c r="F178" s="11"/>
      <c r="G178" s="45">
        <f t="shared" si="26"/>
        <v>0</v>
      </c>
      <c r="H178" s="6"/>
      <c r="I178" s="63" t="e">
        <f>+G178/$H$180</f>
        <v>#DIV/0!</v>
      </c>
      <c r="K178" s="51"/>
    </row>
    <row r="179" spans="1:11" ht="15.75" thickBot="1">
      <c r="A179" s="31"/>
      <c r="B179" s="84"/>
      <c r="C179" s="84"/>
      <c r="D179" s="39"/>
      <c r="E179" s="39"/>
      <c r="F179" s="39"/>
      <c r="G179" s="39"/>
      <c r="H179" s="40"/>
      <c r="I179" s="40"/>
      <c r="J179" s="55"/>
      <c r="K179" s="51"/>
    </row>
    <row r="180" spans="1:11" s="62" customFormat="1" ht="29.25" thickBot="1">
      <c r="A180" s="95" t="s">
        <v>23</v>
      </c>
      <c r="B180" s="96"/>
      <c r="C180" s="56"/>
      <c r="D180" s="57"/>
      <c r="E180" s="58"/>
      <c r="F180" s="58"/>
      <c r="G180" s="59"/>
      <c r="H180" s="60">
        <f>SUM(H17:H179)</f>
        <v>0</v>
      </c>
      <c r="I180" s="61"/>
      <c r="J180" s="60" t="e">
        <f>SUM(J17:J179)</f>
        <v>#DIV/0!</v>
      </c>
    </row>
    <row r="181" spans="1:11">
      <c r="B181" s="1"/>
      <c r="C181" s="1"/>
    </row>
    <row r="182" spans="1:11" s="2" customFormat="1">
      <c r="A182"/>
      <c r="B182" s="1"/>
      <c r="C182" s="1"/>
      <c r="D182"/>
      <c r="E182"/>
      <c r="F182"/>
      <c r="G182"/>
      <c r="H182"/>
      <c r="I182"/>
      <c r="J182"/>
    </row>
    <row r="183" spans="1:11" ht="21" customHeight="1">
      <c r="B183" s="1"/>
      <c r="C183" s="1"/>
    </row>
    <row r="184" spans="1:11">
      <c r="B184" s="1"/>
      <c r="C184" s="1"/>
    </row>
    <row r="189" spans="1:11" s="2" customFormat="1">
      <c r="A189"/>
      <c r="B189"/>
      <c r="C189"/>
      <c r="D189"/>
      <c r="E189"/>
      <c r="F189"/>
      <c r="G189"/>
      <c r="H189"/>
      <c r="I189"/>
      <c r="J189"/>
    </row>
    <row r="199" ht="31.5" customHeight="1"/>
    <row r="205" ht="15" customHeight="1"/>
  </sheetData>
  <mergeCells count="15">
    <mergeCell ref="A180:B180"/>
    <mergeCell ref="B147:C147"/>
    <mergeCell ref="H10:J10"/>
    <mergeCell ref="H12:J12"/>
    <mergeCell ref="B81:C81"/>
    <mergeCell ref="B136:C136"/>
    <mergeCell ref="A14:C14"/>
    <mergeCell ref="B26:C26"/>
    <mergeCell ref="B35:C35"/>
    <mergeCell ref="I14:J14"/>
    <mergeCell ref="B156:C156"/>
    <mergeCell ref="B164:C164"/>
    <mergeCell ref="B168:C168"/>
    <mergeCell ref="B174:C174"/>
    <mergeCell ref="B179:C179"/>
  </mergeCells>
  <dataValidations count="1">
    <dataValidation type="list" allowBlank="1" showInputMessage="1" showErrorMessage="1" sqref="E177:E178 E19:E25 E29:E34 E38:E48 E159:E163 E150:E155 E51:E80 E84:E107 E110:E135 E139:E146 E167 E171:E173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meferrari</cp:lastModifiedBy>
  <cp:lastPrinted>2014-05-14T14:30:25Z</cp:lastPrinted>
  <dcterms:created xsi:type="dcterms:W3CDTF">2013-03-18T18:41:53Z</dcterms:created>
  <dcterms:modified xsi:type="dcterms:W3CDTF">2016-07-13T12:39:29Z</dcterms:modified>
</cp:coreProperties>
</file>